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sei\Desktop\[한국주택금융공사_서울서부지사 원가검증용역\공내역서\"/>
    </mc:Choice>
  </mc:AlternateContent>
  <xr:revisionPtr revIDLastSave="0" documentId="13_ncr:1_{5154E7C8-4EC8-4F6F-B63E-E0E73386133F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원가" sheetId="3" r:id="rId1"/>
    <sheet name="총괄표" sheetId="11" r:id="rId2"/>
    <sheet name="내역서" sheetId="10" r:id="rId3"/>
  </sheets>
  <definedNames>
    <definedName name="_xlnm.Print_Area" localSheetId="2">내역서!$B$1:$Q$165</definedName>
    <definedName name="_xlnm.Print_Area" localSheetId="0">원가!$A$1:$E$26</definedName>
    <definedName name="_xlnm.Print_Area" localSheetId="1">총괄표!$C$1:$Q$57</definedName>
    <definedName name="_xlnm.Print_Titles" localSheetId="2">내역서!$1:$3</definedName>
    <definedName name="_xlnm.Print_Titles" localSheetId="1">총괄표!$1:$3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3" l="1"/>
  <c r="D5" i="3"/>
  <c r="O30" i="11" l="1"/>
  <c r="O57" i="11"/>
  <c r="AE150" i="10"/>
  <c r="AE128" i="10"/>
  <c r="AE78" i="10"/>
  <c r="AE37" i="10"/>
  <c r="AE13" i="10"/>
  <c r="L6" i="10"/>
  <c r="N6" i="10"/>
  <c r="L7" i="10"/>
  <c r="N7" i="10"/>
  <c r="L12" i="10"/>
  <c r="N12" i="10"/>
  <c r="O30" i="10"/>
  <c r="L34" i="10"/>
  <c r="N34" i="10"/>
  <c r="L36" i="10"/>
  <c r="N36" i="10"/>
  <c r="O57" i="10"/>
  <c r="L62" i="10"/>
  <c r="N62" i="10"/>
  <c r="L65" i="10"/>
  <c r="N65" i="10"/>
  <c r="L66" i="10"/>
  <c r="N66" i="10"/>
  <c r="L70" i="10"/>
  <c r="N70" i="10"/>
  <c r="O84" i="10"/>
  <c r="L90" i="10"/>
  <c r="N90" i="10"/>
  <c r="L95" i="10"/>
  <c r="N95" i="10"/>
  <c r="L96" i="10"/>
  <c r="N96" i="10"/>
  <c r="L97" i="10"/>
  <c r="N97" i="10"/>
  <c r="L99" i="10"/>
  <c r="N99" i="10"/>
  <c r="L100" i="10"/>
  <c r="N100" i="10"/>
  <c r="L101" i="10"/>
  <c r="N101" i="10"/>
  <c r="L107" i="10"/>
  <c r="N107" i="10"/>
  <c r="O138" i="10"/>
  <c r="L142" i="10"/>
  <c r="N142" i="10"/>
  <c r="L143" i="10"/>
  <c r="N143" i="10"/>
  <c r="L145" i="10"/>
  <c r="N145" i="10"/>
  <c r="L146" i="10"/>
  <c r="N146" i="10"/>
  <c r="L147" i="10"/>
  <c r="N147" i="10"/>
  <c r="L148" i="10"/>
  <c r="N148" i="10"/>
  <c r="L149" i="10"/>
  <c r="N149" i="10"/>
  <c r="O165" i="10"/>
  <c r="N124" i="10" l="1"/>
  <c r="N67" i="10"/>
  <c r="N116" i="10"/>
  <c r="N5" i="10"/>
  <c r="N11" i="10"/>
  <c r="N102" i="10"/>
  <c r="N105" i="10"/>
  <c r="N73" i="10"/>
  <c r="N91" i="10"/>
  <c r="N120" i="10"/>
  <c r="N111" i="10"/>
  <c r="N8" i="10"/>
  <c r="N108" i="10"/>
  <c r="N75" i="10"/>
  <c r="N103" i="10"/>
  <c r="N9" i="10"/>
  <c r="N60" i="10"/>
  <c r="L60" i="10"/>
  <c r="AE3" i="10"/>
  <c r="AD3" i="10"/>
  <c r="K6" i="3"/>
  <c r="L9" i="10" l="1"/>
  <c r="N115" i="10"/>
  <c r="L5" i="10"/>
  <c r="L105" i="10"/>
  <c r="L120" i="10"/>
  <c r="N68" i="10"/>
  <c r="N114" i="10"/>
  <c r="N117" i="10"/>
  <c r="N59" i="10"/>
  <c r="N119" i="10"/>
  <c r="N110" i="10"/>
  <c r="N88" i="10"/>
  <c r="N104" i="10"/>
  <c r="N33" i="10"/>
  <c r="N63" i="10"/>
  <c r="N93" i="10"/>
  <c r="N121" i="10"/>
  <c r="N123" i="10"/>
  <c r="N106" i="10"/>
  <c r="N125" i="10"/>
  <c r="N87" i="10"/>
  <c r="N140" i="10"/>
  <c r="N10" i="10"/>
  <c r="N30" i="10" s="1"/>
  <c r="M32" i="11" s="1"/>
  <c r="N32" i="11" s="1"/>
  <c r="N92" i="10"/>
  <c r="N72" i="10"/>
  <c r="N77" i="10"/>
  <c r="N144" i="10"/>
  <c r="N113" i="10"/>
  <c r="N118" i="10"/>
  <c r="N126" i="10"/>
  <c r="N109" i="10"/>
  <c r="N89" i="10"/>
  <c r="N112" i="10"/>
  <c r="N122" i="10"/>
  <c r="N127" i="10"/>
  <c r="L73" i="10" l="1"/>
  <c r="L75" i="10"/>
  <c r="L74" i="10"/>
  <c r="N71" i="10"/>
  <c r="N74" i="10"/>
  <c r="L8" i="10"/>
  <c r="L11" i="10"/>
  <c r="L30" i="10" s="1"/>
  <c r="K32" i="11" s="1"/>
  <c r="L32" i="11" s="1"/>
  <c r="L91" i="10"/>
  <c r="L67" i="10"/>
  <c r="L102" i="10"/>
  <c r="L144" i="10"/>
  <c r="L124" i="10"/>
  <c r="L127" i="10"/>
  <c r="L122" i="10"/>
  <c r="L89" i="10"/>
  <c r="L10" i="10"/>
  <c r="L125" i="10"/>
  <c r="L106" i="10"/>
  <c r="L123" i="10"/>
  <c r="N64" i="10"/>
  <c r="N141" i="10"/>
  <c r="N165" i="10" s="1"/>
  <c r="M36" i="11" s="1"/>
  <c r="N36" i="11" s="1"/>
  <c r="N94" i="10"/>
  <c r="L110" i="10"/>
  <c r="N61" i="10"/>
  <c r="N86" i="10"/>
  <c r="N32" i="10"/>
  <c r="L68" i="10"/>
  <c r="L103" i="10"/>
  <c r="L109" i="10"/>
  <c r="N98" i="10"/>
  <c r="N69" i="10"/>
  <c r="N35" i="10"/>
  <c r="L71" i="10"/>
  <c r="L92" i="10"/>
  <c r="L121" i="10"/>
  <c r="L119" i="10"/>
  <c r="L59" i="10"/>
  <c r="L117" i="10"/>
  <c r="L63" i="10"/>
  <c r="L93" i="10"/>
  <c r="L33" i="10"/>
  <c r="L112" i="10"/>
  <c r="L116" i="10"/>
  <c r="L126" i="10"/>
  <c r="L113" i="10"/>
  <c r="L77" i="10"/>
  <c r="L72" i="10"/>
  <c r="L115" i="10"/>
  <c r="L108" i="10"/>
  <c r="L104" i="10"/>
  <c r="L114" i="10"/>
  <c r="L111" i="10"/>
  <c r="L118" i="10"/>
  <c r="N76" i="10"/>
  <c r="L88" i="10"/>
  <c r="N138" i="10" l="1"/>
  <c r="M35" i="11" s="1"/>
  <c r="N35" i="11" s="1"/>
  <c r="O142" i="10"/>
  <c r="I142" i="10"/>
  <c r="P142" i="10" s="1"/>
  <c r="O100" i="10"/>
  <c r="I100" i="10"/>
  <c r="P100" i="10" s="1"/>
  <c r="O12" i="10"/>
  <c r="I12" i="10"/>
  <c r="P12" i="10" s="1"/>
  <c r="I66" i="10"/>
  <c r="P66" i="10" s="1"/>
  <c r="O66" i="10"/>
  <c r="O101" i="10"/>
  <c r="I101" i="10"/>
  <c r="P101" i="10" s="1"/>
  <c r="I95" i="10"/>
  <c r="P95" i="10" s="1"/>
  <c r="O95" i="10"/>
  <c r="I36" i="10"/>
  <c r="P36" i="10" s="1"/>
  <c r="O36" i="10"/>
  <c r="I145" i="10"/>
  <c r="P145" i="10" s="1"/>
  <c r="O145" i="10"/>
  <c r="I96" i="10"/>
  <c r="P96" i="10" s="1"/>
  <c r="O96" i="10"/>
  <c r="I62" i="10"/>
  <c r="P62" i="10" s="1"/>
  <c r="O62" i="10"/>
  <c r="I6" i="10"/>
  <c r="P6" i="10" s="1"/>
  <c r="O6" i="10"/>
  <c r="N84" i="10"/>
  <c r="M34" i="11" s="1"/>
  <c r="N34" i="11" s="1"/>
  <c r="O65" i="10"/>
  <c r="I65" i="10"/>
  <c r="P65" i="10" s="1"/>
  <c r="I149" i="10"/>
  <c r="P149" i="10" s="1"/>
  <c r="O149" i="10"/>
  <c r="O97" i="10"/>
  <c r="I97" i="10"/>
  <c r="P97" i="10" s="1"/>
  <c r="I99" i="10"/>
  <c r="P99" i="10" s="1"/>
  <c r="O99" i="10"/>
  <c r="O107" i="10"/>
  <c r="I107" i="10"/>
  <c r="P107" i="10" s="1"/>
  <c r="O146" i="10"/>
  <c r="I146" i="10"/>
  <c r="P146" i="10" s="1"/>
  <c r="O148" i="10"/>
  <c r="I148" i="10"/>
  <c r="P148" i="10" s="1"/>
  <c r="I147" i="10"/>
  <c r="P147" i="10" s="1"/>
  <c r="O147" i="10"/>
  <c r="I34" i="10"/>
  <c r="P34" i="10" s="1"/>
  <c r="O34" i="10"/>
  <c r="I143" i="10"/>
  <c r="P143" i="10" s="1"/>
  <c r="O143" i="10"/>
  <c r="O70" i="10"/>
  <c r="I70" i="10"/>
  <c r="P70" i="10" s="1"/>
  <c r="L87" i="10"/>
  <c r="L140" i="10"/>
  <c r="I90" i="10"/>
  <c r="P90" i="10" s="1"/>
  <c r="O90" i="10"/>
  <c r="I7" i="10"/>
  <c r="P7" i="10" s="1"/>
  <c r="O7" i="10"/>
  <c r="L76" i="10"/>
  <c r="L141" i="10"/>
  <c r="L94" i="10"/>
  <c r="L64" i="10"/>
  <c r="N57" i="10"/>
  <c r="M33" i="11" s="1"/>
  <c r="N33" i="11" s="1"/>
  <c r="L86" i="10"/>
  <c r="L32" i="10"/>
  <c r="L61" i="10"/>
  <c r="L98" i="10"/>
  <c r="L69" i="10"/>
  <c r="L35" i="10"/>
  <c r="N57" i="11" l="1"/>
  <c r="M5" i="11" s="1"/>
  <c r="N5" i="11" s="1"/>
  <c r="N30" i="11" s="1"/>
  <c r="L165" i="10"/>
  <c r="K36" i="11" s="1"/>
  <c r="L36" i="11" s="1"/>
  <c r="L84" i="10"/>
  <c r="K34" i="11" s="1"/>
  <c r="L34" i="11" s="1"/>
  <c r="L57" i="10"/>
  <c r="K33" i="11" s="1"/>
  <c r="L33" i="11" s="1"/>
  <c r="L138" i="10"/>
  <c r="K35" i="11" s="1"/>
  <c r="L35" i="11" s="1"/>
  <c r="L57" i="11" l="1"/>
  <c r="K5" i="11" s="1"/>
  <c r="L5" i="11" s="1"/>
  <c r="L30" i="11" s="1"/>
  <c r="D9" i="3" l="1"/>
  <c r="K9" i="3" s="1"/>
  <c r="D17" i="3"/>
  <c r="K17" i="3" s="1"/>
  <c r="D13" i="3"/>
  <c r="K13" i="3" s="1"/>
  <c r="D16" i="3"/>
  <c r="K8" i="3"/>
  <c r="D10" i="3" l="1"/>
  <c r="D12" i="3" s="1"/>
  <c r="K12" i="3" s="1"/>
  <c r="I105" i="10"/>
  <c r="P105" i="10" s="1"/>
  <c r="O105" i="10"/>
  <c r="D18" i="3"/>
  <c r="K18" i="3" s="1"/>
  <c r="K16" i="3"/>
  <c r="O91" i="10"/>
  <c r="I91" i="10"/>
  <c r="P91" i="10" s="1"/>
  <c r="D11" i="3" l="1"/>
  <c r="K10" i="3"/>
  <c r="O75" i="10"/>
  <c r="I75" i="10"/>
  <c r="P75" i="10" s="1"/>
  <c r="O73" i="10"/>
  <c r="I73" i="10"/>
  <c r="P73" i="10" s="1"/>
  <c r="I63" i="10"/>
  <c r="P63" i="10" s="1"/>
  <c r="O63" i="10"/>
  <c r="O109" i="10"/>
  <c r="I109" i="10"/>
  <c r="P109" i="10" s="1"/>
  <c r="I115" i="10"/>
  <c r="P115" i="10" s="1"/>
  <c r="O115" i="10"/>
  <c r="I112" i="10"/>
  <c r="P112" i="10" s="1"/>
  <c r="O112" i="10"/>
  <c r="O117" i="10"/>
  <c r="I117" i="10"/>
  <c r="P117" i="10" s="1"/>
  <c r="O68" i="10"/>
  <c r="I68" i="10"/>
  <c r="P68" i="10" s="1"/>
  <c r="O108" i="10"/>
  <c r="I108" i="10"/>
  <c r="P108" i="10" s="1"/>
  <c r="I124" i="10"/>
  <c r="P124" i="10" s="1"/>
  <c r="O124" i="10"/>
  <c r="I126" i="10"/>
  <c r="P126" i="10" s="1"/>
  <c r="O126" i="10"/>
  <c r="I74" i="10"/>
  <c r="P74" i="10" s="1"/>
  <c r="O74" i="10"/>
  <c r="O121" i="10"/>
  <c r="I121" i="10"/>
  <c r="P121" i="10" s="1"/>
  <c r="I114" i="10"/>
  <c r="P114" i="10" s="1"/>
  <c r="O114" i="10"/>
  <c r="O93" i="10"/>
  <c r="I93" i="10"/>
  <c r="P93" i="10" s="1"/>
  <c r="O113" i="10"/>
  <c r="I113" i="10"/>
  <c r="P113" i="10" s="1"/>
  <c r="I33" i="10"/>
  <c r="P33" i="10" s="1"/>
  <c r="O33" i="10"/>
  <c r="K11" i="3"/>
  <c r="I120" i="10"/>
  <c r="P120" i="10" s="1"/>
  <c r="O120" i="10"/>
  <c r="O123" i="10"/>
  <c r="I123" i="10"/>
  <c r="P123" i="10" s="1"/>
  <c r="O11" i="10" l="1"/>
  <c r="I11" i="10"/>
  <c r="P11" i="10" s="1"/>
  <c r="O98" i="10"/>
  <c r="I98" i="10"/>
  <c r="P98" i="10" s="1"/>
  <c r="O67" i="10"/>
  <c r="I67" i="10"/>
  <c r="P67" i="10" s="1"/>
  <c r="O64" i="10"/>
  <c r="I64" i="10"/>
  <c r="P64" i="10" s="1"/>
  <c r="O104" i="10"/>
  <c r="I104" i="10"/>
  <c r="P104" i="10" s="1"/>
  <c r="O119" i="10"/>
  <c r="I119" i="10"/>
  <c r="P119" i="10" s="1"/>
  <c r="O35" i="10"/>
  <c r="I35" i="10"/>
  <c r="P35" i="10" s="1"/>
  <c r="I110" i="10"/>
  <c r="P110" i="10" s="1"/>
  <c r="O110" i="10"/>
  <c r="I94" i="10"/>
  <c r="P94" i="10" s="1"/>
  <c r="O94" i="10"/>
  <c r="O77" i="10"/>
  <c r="I77" i="10"/>
  <c r="P77" i="10" s="1"/>
  <c r="I106" i="10"/>
  <c r="P106" i="10" s="1"/>
  <c r="O106" i="10"/>
  <c r="I127" i="10"/>
  <c r="P127" i="10" s="1"/>
  <c r="O127" i="10"/>
  <c r="I10" i="10"/>
  <c r="P10" i="10" s="1"/>
  <c r="O10" i="10"/>
  <c r="O103" i="10"/>
  <c r="I103" i="10"/>
  <c r="P103" i="10" s="1"/>
  <c r="O125" i="10"/>
  <c r="I125" i="10"/>
  <c r="P125" i="10" s="1"/>
  <c r="I141" i="10"/>
  <c r="P141" i="10" s="1"/>
  <c r="O141" i="10"/>
  <c r="O118" i="10"/>
  <c r="I118" i="10"/>
  <c r="P118" i="10" s="1"/>
  <c r="I116" i="10"/>
  <c r="P116" i="10" s="1"/>
  <c r="O116" i="10"/>
  <c r="I69" i="10"/>
  <c r="P69" i="10" s="1"/>
  <c r="O69" i="10"/>
  <c r="I111" i="10"/>
  <c r="P111" i="10" s="1"/>
  <c r="O111" i="10"/>
  <c r="O122" i="10"/>
  <c r="I122" i="10"/>
  <c r="P122" i="10" s="1"/>
  <c r="O92" i="10"/>
  <c r="I92" i="10"/>
  <c r="P92" i="10" s="1"/>
  <c r="AC102" i="10" l="1"/>
  <c r="O102" i="10"/>
  <c r="I102" i="10"/>
  <c r="P102" i="10" s="1"/>
  <c r="AC72" i="10"/>
  <c r="O72" i="10"/>
  <c r="I72" i="10"/>
  <c r="P72" i="10" s="1"/>
  <c r="AC144" i="10"/>
  <c r="I144" i="10"/>
  <c r="P144" i="10" s="1"/>
  <c r="O144" i="10"/>
  <c r="O8" i="10"/>
  <c r="AC8" i="10"/>
  <c r="I8" i="10"/>
  <c r="P8" i="10" s="1"/>
  <c r="O71" i="10"/>
  <c r="I71" i="10"/>
  <c r="P71" i="10" s="1"/>
  <c r="AC71" i="10"/>
  <c r="I9" i="10"/>
  <c r="P9" i="10" s="1"/>
  <c r="O9" i="10"/>
  <c r="AC9" i="10"/>
  <c r="O89" i="10"/>
  <c r="AC89" i="10"/>
  <c r="I89" i="10"/>
  <c r="P89" i="10" s="1"/>
  <c r="O76" i="10"/>
  <c r="I76" i="10"/>
  <c r="P76" i="10" s="1"/>
  <c r="AC61" i="10" l="1"/>
  <c r="I61" i="10"/>
  <c r="O61" i="10"/>
  <c r="I5" i="10"/>
  <c r="O5" i="10"/>
  <c r="AC5" i="10"/>
  <c r="O87" i="10"/>
  <c r="I87" i="10"/>
  <c r="AC87" i="10"/>
  <c r="I86" i="10"/>
  <c r="AC86" i="10"/>
  <c r="O86" i="10"/>
  <c r="O59" i="10"/>
  <c r="I59" i="10"/>
  <c r="AC59" i="10"/>
  <c r="I88" i="10"/>
  <c r="O88" i="10"/>
  <c r="AC88" i="10"/>
  <c r="AC140" i="10"/>
  <c r="O140" i="10"/>
  <c r="I140" i="10"/>
  <c r="AC32" i="10"/>
  <c r="I32" i="10"/>
  <c r="O32" i="10"/>
  <c r="AC60" i="10"/>
  <c r="O60" i="10"/>
  <c r="I60" i="10"/>
  <c r="AB88" i="10" l="1"/>
  <c r="P88" i="10"/>
  <c r="AB87" i="10"/>
  <c r="P87" i="10"/>
  <c r="AB60" i="10"/>
  <c r="P60" i="10"/>
  <c r="I84" i="10"/>
  <c r="H34" i="11" s="1"/>
  <c r="AB59" i="10"/>
  <c r="P59" i="10"/>
  <c r="P61" i="10"/>
  <c r="AB61" i="10"/>
  <c r="P5" i="10"/>
  <c r="P30" i="10" s="1"/>
  <c r="I30" i="10"/>
  <c r="H32" i="11" s="1"/>
  <c r="AB5" i="10"/>
  <c r="AB32" i="10"/>
  <c r="P32" i="10"/>
  <c r="P57" i="10" s="1"/>
  <c r="I57" i="10"/>
  <c r="H33" i="11" s="1"/>
  <c r="P86" i="10"/>
  <c r="I138" i="10"/>
  <c r="H35" i="11" s="1"/>
  <c r="AB86" i="10"/>
  <c r="AB140" i="10"/>
  <c r="I165" i="10"/>
  <c r="H36" i="11" s="1"/>
  <c r="P140" i="10"/>
  <c r="P165" i="10" s="1"/>
  <c r="O34" i="11" l="1"/>
  <c r="I34" i="11"/>
  <c r="P34" i="11" s="1"/>
  <c r="O36" i="11"/>
  <c r="I36" i="11"/>
  <c r="P36" i="11" s="1"/>
  <c r="P138" i="10"/>
  <c r="O35" i="11"/>
  <c r="I35" i="11"/>
  <c r="P35" i="11" s="1"/>
  <c r="O33" i="11"/>
  <c r="I33" i="11"/>
  <c r="P33" i="11" s="1"/>
  <c r="I32" i="11"/>
  <c r="O32" i="11"/>
  <c r="P84" i="10"/>
  <c r="P32" i="11" l="1"/>
  <c r="P57" i="11" s="1"/>
  <c r="I57" i="11"/>
  <c r="H5" i="11" s="1"/>
  <c r="O5" i="11" l="1"/>
  <c r="I5" i="11"/>
  <c r="I30" i="11" l="1"/>
  <c r="P5" i="11"/>
  <c r="P30" i="11" s="1"/>
  <c r="D7" i="3" l="1"/>
  <c r="K5" i="3"/>
  <c r="K7" i="3" l="1"/>
  <c r="D14" i="3"/>
  <c r="D15" i="3"/>
  <c r="K15" i="3" s="1"/>
  <c r="D19" i="3" l="1"/>
  <c r="D20" i="3" s="1"/>
  <c r="K14" i="3"/>
  <c r="D21" i="3" l="1"/>
  <c r="D22" i="3" s="1"/>
  <c r="D23" i="3" s="1"/>
  <c r="D24" i="3" s="1"/>
  <c r="D25" i="3" s="1"/>
  <c r="K20" i="3"/>
  <c r="K19" i="3"/>
  <c r="K21" i="3" l="1"/>
  <c r="L22" i="3"/>
  <c r="K22" i="3" s="1"/>
  <c r="K23" i="3" l="1"/>
  <c r="K24" i="3"/>
  <c r="K25" i="3" l="1"/>
</calcChain>
</file>

<file path=xl/sharedStrings.xml><?xml version="1.0" encoding="utf-8"?>
<sst xmlns="http://schemas.openxmlformats.org/spreadsheetml/2006/main" count="664" uniqueCount="358">
  <si>
    <t>단위</t>
    <phoneticPr fontId="2" type="noConversion"/>
  </si>
  <si>
    <t>수량</t>
    <phoneticPr fontId="2" type="noConversion"/>
  </si>
  <si>
    <t xml:space="preserve"> </t>
    <phoneticPr fontId="2" type="noConversion"/>
  </si>
  <si>
    <t>비 목</t>
    <phoneticPr fontId="2" type="noConversion"/>
  </si>
  <si>
    <t>구  분</t>
    <phoneticPr fontId="2" type="noConversion"/>
  </si>
  <si>
    <t>금 액</t>
    <phoneticPr fontId="2" type="noConversion"/>
  </si>
  <si>
    <t>코드</t>
    <phoneticPr fontId="2" type="noConversion"/>
  </si>
  <si>
    <t>공종코드</t>
    <phoneticPr fontId="2" type="noConversion"/>
  </si>
  <si>
    <t>규격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</si>
  <si>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</si>
  <si>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</si>
  <si>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</si>
  <si>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비고</t>
    <phoneticPr fontId="2" type="noConversion"/>
  </si>
  <si>
    <t>…</t>
    <phoneticPr fontId="2" type="noConversion"/>
  </si>
  <si>
    <t>계</t>
    <phoneticPr fontId="2" type="noConversion"/>
  </si>
  <si>
    <t>단가</t>
    <phoneticPr fontId="2" type="noConversion"/>
  </si>
  <si>
    <t>금액</t>
    <phoneticPr fontId="2" type="noConversion"/>
  </si>
  <si>
    <t>단가</t>
    <phoneticPr fontId="2" type="noConversion"/>
  </si>
  <si>
    <t>단가</t>
    <phoneticPr fontId="2" type="noConversion"/>
  </si>
  <si>
    <t>구  성  비</t>
    <phoneticPr fontId="2" type="noConversion"/>
  </si>
  <si>
    <t>재 료 비</t>
    <phoneticPr fontId="2" type="noConversion"/>
  </si>
  <si>
    <t>순</t>
    <phoneticPr fontId="2" type="noConversion"/>
  </si>
  <si>
    <t>노 무 비</t>
    <phoneticPr fontId="2" type="noConversion"/>
  </si>
  <si>
    <t>공</t>
    <phoneticPr fontId="2" type="noConversion"/>
  </si>
  <si>
    <t>경</t>
    <phoneticPr fontId="2" type="noConversion"/>
  </si>
  <si>
    <t>사</t>
    <phoneticPr fontId="2" type="noConversion"/>
  </si>
  <si>
    <t>비</t>
    <phoneticPr fontId="2" type="noConversion"/>
  </si>
  <si>
    <t>번호</t>
    <phoneticPr fontId="2" type="noConversion"/>
  </si>
  <si>
    <t>번호</t>
    <phoneticPr fontId="2" type="noConversion"/>
  </si>
  <si>
    <t>공   종   명</t>
    <phoneticPr fontId="2" type="noConversion"/>
  </si>
  <si>
    <t>명   칭</t>
    <phoneticPr fontId="2" type="noConversion"/>
  </si>
  <si>
    <t>규   격</t>
    <phoneticPr fontId="2" type="noConversion"/>
  </si>
  <si>
    <t>노임 계산 정보</t>
    <phoneticPr fontId="2" type="noConversion"/>
  </si>
  <si>
    <t>노임계</t>
    <phoneticPr fontId="2" type="noConversion"/>
  </si>
  <si>
    <t>전체(%)</t>
    <phoneticPr fontId="2" type="noConversion"/>
  </si>
  <si>
    <t>공종별(%)</t>
    <phoneticPr fontId="2" type="noConversion"/>
  </si>
  <si>
    <t>노임 소수</t>
    <phoneticPr fontId="2" type="noConversion"/>
  </si>
  <si>
    <t>부속재 및 손료</t>
    <phoneticPr fontId="2" type="noConversion"/>
  </si>
  <si>
    <t>소모재</t>
    <phoneticPr fontId="2" type="noConversion"/>
  </si>
  <si>
    <t>노임계</t>
    <phoneticPr fontId="2" type="noConversion"/>
  </si>
  <si>
    <t>자재계</t>
    <phoneticPr fontId="2" type="noConversion"/>
  </si>
  <si>
    <t>금액</t>
    <phoneticPr fontId="2" type="noConversion"/>
  </si>
  <si>
    <t>요율</t>
    <phoneticPr fontId="2" type="noConversion"/>
  </si>
  <si>
    <t>수량</t>
    <phoneticPr fontId="2" type="noConversion"/>
  </si>
  <si>
    <t>끝자리 맞추기</t>
    <phoneticPr fontId="2" type="noConversion"/>
  </si>
  <si>
    <t>이윤</t>
    <phoneticPr fontId="2" type="noConversion"/>
  </si>
  <si>
    <t>공사명:</t>
    <phoneticPr fontId="2" type="noConversion"/>
  </si>
  <si>
    <t>일반배관재</t>
    <phoneticPr fontId="2" type="noConversion"/>
  </si>
  <si>
    <t>CD배관재</t>
    <phoneticPr fontId="2" type="noConversion"/>
  </si>
  <si>
    <t>연속견적가로형식</t>
  </si>
  <si>
    <t>1-1.전력간선설비공사</t>
  </si>
  <si>
    <t>1-2.동력설비공사</t>
  </si>
  <si>
    <t>1-3.전열설비공사</t>
  </si>
  <si>
    <t>1-4.전등설비공사</t>
  </si>
  <si>
    <t>1-5.조명제어설비공사</t>
  </si>
  <si>
    <t>강제전선관</t>
  </si>
  <si>
    <t>아연도 16 mm</t>
  </si>
  <si>
    <t>M</t>
  </si>
  <si>
    <t>아연도 28 mm</t>
  </si>
  <si>
    <t>아연도 22 mm</t>
  </si>
  <si>
    <t>아연도 42 mm</t>
  </si>
  <si>
    <t>1종금속제가요전선관</t>
  </si>
  <si>
    <t>16 mm 일반-비방수</t>
  </si>
  <si>
    <t>3913170620174434</t>
  </si>
  <si>
    <t>커넥터, 16 mm 일반-비방수</t>
  </si>
  <si>
    <t>개</t>
  </si>
  <si>
    <t>3913170820176475</t>
  </si>
  <si>
    <t>강재전선관용 부품</t>
  </si>
  <si>
    <t>노말밴드, 아연도 28 mm</t>
  </si>
  <si>
    <t>3913170820176477</t>
  </si>
  <si>
    <t>노말밴드, 아연도 42 mm</t>
  </si>
  <si>
    <t>아우트렛박스</t>
  </si>
  <si>
    <t>8각 54㎜</t>
  </si>
  <si>
    <t>중형4각 54㎜</t>
  </si>
  <si>
    <t>스위치박스</t>
  </si>
  <si>
    <t>1 개용 54 mm</t>
  </si>
  <si>
    <t>2 개용 54 mm</t>
  </si>
  <si>
    <t>3912130820174712</t>
  </si>
  <si>
    <t>아우트렛박스 커버</t>
  </si>
  <si>
    <t>커버, 8각, 둥근구멍(평)</t>
  </si>
  <si>
    <t>3912130820174715</t>
  </si>
  <si>
    <t>커버, 4각, 둥근구멍(평)</t>
  </si>
  <si>
    <t>3912130820174722</t>
  </si>
  <si>
    <t>커버, 4각, 승압용</t>
  </si>
  <si>
    <t>3912130420175761</t>
  </si>
  <si>
    <t>박스보강비</t>
  </si>
  <si>
    <t>1 구용</t>
  </si>
  <si>
    <t>개소</t>
  </si>
  <si>
    <t>시스템 박스</t>
  </si>
  <si>
    <t>ACCESS FLOOR 용</t>
  </si>
  <si>
    <t>정션 박스</t>
  </si>
  <si>
    <t>100*100*50</t>
  </si>
  <si>
    <t>EA</t>
  </si>
  <si>
    <t>3913170810037051</t>
  </si>
  <si>
    <t>새들 (KS) 16c</t>
  </si>
  <si>
    <t>3913170810037052</t>
  </si>
  <si>
    <t>새들 (KS) 22c</t>
  </si>
  <si>
    <t>3913170810037053</t>
  </si>
  <si>
    <t>새들 (KS) 28c</t>
  </si>
  <si>
    <t>3913170810037055</t>
  </si>
  <si>
    <t>새들 (KS) 42c</t>
  </si>
  <si>
    <t>450/750V 내열비닐절연전선</t>
  </si>
  <si>
    <t>HFIX 1.78mm(2.5㎟)</t>
  </si>
  <si>
    <t>HFIX 2.25mm(4㎟)</t>
  </si>
  <si>
    <t>접지용비닐절연전선(F-GV)</t>
  </si>
  <si>
    <t>16㎟</t>
  </si>
  <si>
    <t>폴리에틸렌 난연케이블</t>
  </si>
  <si>
    <t>0.6/1kv F-CV 3C×4㎟</t>
  </si>
  <si>
    <t>0.6/1kv F-CV 4C×16㎟</t>
  </si>
  <si>
    <t>난연제어케이블</t>
  </si>
  <si>
    <t>F-CVV-S, 2Cx1.5㎟</t>
  </si>
  <si>
    <t>매입스위치</t>
  </si>
  <si>
    <t>250V 1로1구</t>
  </si>
  <si>
    <t>250V 1로2구</t>
  </si>
  <si>
    <t>250V 1로3구</t>
  </si>
  <si>
    <t>250V 1로4구</t>
  </si>
  <si>
    <t>대기전력차단콘센트</t>
  </si>
  <si>
    <t>매입형, 250V 3구</t>
  </si>
  <si>
    <t>콘센트</t>
  </si>
  <si>
    <t>매입-접지형, 250V 2구</t>
  </si>
  <si>
    <t>방우콘센트</t>
  </si>
  <si>
    <t>압착단자</t>
  </si>
  <si>
    <t>R형동선 나압착 16 ㎟</t>
  </si>
  <si>
    <t>3912140920171333</t>
  </si>
  <si>
    <t>와이어콘넥터</t>
  </si>
  <si>
    <t>6 ㎟ x 2가닥</t>
  </si>
  <si>
    <t>다운라이트 타공</t>
  </si>
  <si>
    <t>(철거)방우콘센트</t>
  </si>
  <si>
    <t>2구</t>
  </si>
  <si>
    <t>(철거)스위치</t>
  </si>
  <si>
    <t>1로1구</t>
  </si>
  <si>
    <t>1로2구</t>
  </si>
  <si>
    <t>(철거)조명기구 "FL1"</t>
  </si>
  <si>
    <t>평판등, LED 36W</t>
  </si>
  <si>
    <t>(철거)조명기구 "L2"</t>
  </si>
  <si>
    <t>D/L, LED 11W</t>
  </si>
  <si>
    <t>(철거)조명기구 "L8"</t>
  </si>
  <si>
    <t>간접등(900), LED 14W</t>
  </si>
  <si>
    <t>(철거)콘센트</t>
  </si>
  <si>
    <t>(철거후재설치)조명기구</t>
  </si>
  <si>
    <t>D/L</t>
  </si>
  <si>
    <t>매입등</t>
  </si>
  <si>
    <t>391115ZZ701Z0010</t>
  </si>
  <si>
    <t>분전반(차단기교체)</t>
  </si>
  <si>
    <t>LN-9</t>
  </si>
  <si>
    <t>면</t>
  </si>
  <si>
    <t>분전반</t>
  </si>
  <si>
    <t>LN-9A</t>
  </si>
  <si>
    <t>시스템박스(대기)</t>
  </si>
  <si>
    <t>391115ZZ701Z0013</t>
  </si>
  <si>
    <t>시운전조정비</t>
  </si>
  <si>
    <t>조명제어</t>
  </si>
  <si>
    <t>식</t>
  </si>
  <si>
    <t>인테리어조명기구 "L10"</t>
  </si>
  <si>
    <t>멀티매입등, LED 30W</t>
  </si>
  <si>
    <t>인테리어조명기구 "L3"</t>
  </si>
  <si>
    <t>D/L, LED 10W</t>
  </si>
  <si>
    <t>인테리어조명기구 "L4"</t>
  </si>
  <si>
    <t>D/L, LED 15W</t>
  </si>
  <si>
    <t>인테리어조명기구 "L5"</t>
  </si>
  <si>
    <t>라인등(SMPS포함), LED 15W</t>
  </si>
  <si>
    <t>인테리어조명기구 "L6"</t>
  </si>
  <si>
    <t>펜던트, LED 10W</t>
  </si>
  <si>
    <t>391115ZZ701Z0019</t>
  </si>
  <si>
    <t>일괄소등스위치</t>
  </si>
  <si>
    <t>조명기구 "FL1"</t>
  </si>
  <si>
    <t>조명기구 "L1"</t>
  </si>
  <si>
    <t>조명기구 "L2"</t>
  </si>
  <si>
    <t>조명기구 "L7"</t>
  </si>
  <si>
    <t>멀티매입등(2구), LED 40W</t>
  </si>
  <si>
    <t>조명기구 "L8"</t>
  </si>
  <si>
    <t>간접등(1200), LED 18W</t>
  </si>
  <si>
    <t>조명기구 "L9"</t>
  </si>
  <si>
    <t>D/L, LED 20W</t>
  </si>
  <si>
    <t>391115ZZ701Z0027</t>
  </si>
  <si>
    <t>조명제어 프로그램 수정비</t>
  </si>
  <si>
    <t>391115ZZ701Z0028</t>
  </si>
  <si>
    <t>프로그램스위치</t>
  </si>
  <si>
    <t>12회로</t>
  </si>
  <si>
    <t>391115ZZ701Z0029</t>
  </si>
  <si>
    <t>5회로</t>
  </si>
  <si>
    <t>59753017043</t>
  </si>
  <si>
    <t>59759017061</t>
  </si>
  <si>
    <t>59759017063</t>
  </si>
  <si>
    <t>59753767221</t>
  </si>
  <si>
    <t>59753767251</t>
  </si>
  <si>
    <t>59753767321</t>
  </si>
  <si>
    <t>MM300003701</t>
  </si>
  <si>
    <t>MM300001801</t>
  </si>
  <si>
    <t>MM300001802</t>
  </si>
  <si>
    <t>MM300001803</t>
  </si>
  <si>
    <t>MM300001805</t>
  </si>
  <si>
    <t>59400247002</t>
  </si>
  <si>
    <t>MM952725020</t>
  </si>
  <si>
    <t>MM952725244</t>
  </si>
  <si>
    <t>MM952725243</t>
  </si>
  <si>
    <t>MM952725242</t>
  </si>
  <si>
    <t>MM935099542</t>
  </si>
  <si>
    <t>MM952725037</t>
  </si>
  <si>
    <t>공종줄</t>
    <phoneticPr fontId="2" type="noConversion"/>
  </si>
  <si>
    <t>159</t>
  </si>
  <si>
    <t>5975A337001</t>
  </si>
  <si>
    <t>EKA124000010S</t>
  </si>
  <si>
    <t>5975A337003</t>
  </si>
  <si>
    <t>EKA144000010S</t>
  </si>
  <si>
    <t>5975A337011</t>
  </si>
  <si>
    <t>EKA121000010S</t>
  </si>
  <si>
    <t>강제전선관(노출)</t>
  </si>
  <si>
    <t>5975A337012</t>
  </si>
  <si>
    <t>EKA131000010S</t>
  </si>
  <si>
    <t>5975A337013</t>
  </si>
  <si>
    <t>EKA141000010S</t>
  </si>
  <si>
    <t>5975A337015</t>
  </si>
  <si>
    <t>EKA161000010S</t>
  </si>
  <si>
    <t>5975D017003</t>
  </si>
  <si>
    <t>E59753017003</t>
  </si>
  <si>
    <t>5975D767011</t>
  </si>
  <si>
    <t>EKK211000010S</t>
  </si>
  <si>
    <t>5975D767041</t>
  </si>
  <si>
    <t>EKK221000010S</t>
  </si>
  <si>
    <t>5975D777102</t>
  </si>
  <si>
    <t>EKK231000011S</t>
  </si>
  <si>
    <t>5975D777111</t>
  </si>
  <si>
    <t>EKK231000020S</t>
  </si>
  <si>
    <t>5935A067041</t>
  </si>
  <si>
    <t>E59350067041</t>
  </si>
  <si>
    <t>6145F137894</t>
  </si>
  <si>
    <t>E61455137894</t>
  </si>
  <si>
    <t>56959000001</t>
  </si>
  <si>
    <t>E56959000001</t>
  </si>
  <si>
    <t>E145A667003</t>
  </si>
  <si>
    <t>ELG231000010S</t>
  </si>
  <si>
    <t>E145A927205</t>
  </si>
  <si>
    <t>EOC355000010S</t>
  </si>
  <si>
    <t>E145A287539</t>
  </si>
  <si>
    <t>ELD631000030S</t>
  </si>
  <si>
    <t>E145A287565</t>
  </si>
  <si>
    <t>ELD661000040S</t>
  </si>
  <si>
    <t>E145A358401</t>
  </si>
  <si>
    <t>ELKB21000010S</t>
  </si>
  <si>
    <t>5930B517001</t>
  </si>
  <si>
    <t>EMK111000010S</t>
  </si>
  <si>
    <t>5930B517002</t>
  </si>
  <si>
    <t>E59301517002</t>
  </si>
  <si>
    <t>5930B517003</t>
  </si>
  <si>
    <t>E59301517003</t>
  </si>
  <si>
    <t>5930B517004</t>
  </si>
  <si>
    <t>E59301517004</t>
  </si>
  <si>
    <t>5935A317224</t>
  </si>
  <si>
    <t>E59350317224</t>
  </si>
  <si>
    <t>5935A317206</t>
  </si>
  <si>
    <t>E59350317206</t>
  </si>
  <si>
    <t>5935A317208</t>
  </si>
  <si>
    <t>E59350317208</t>
  </si>
  <si>
    <t>E940A267006</t>
  </si>
  <si>
    <t>EE9400267006</t>
  </si>
  <si>
    <t>56959000002</t>
  </si>
  <si>
    <t>E56959000002</t>
  </si>
  <si>
    <t>56959000003</t>
  </si>
  <si>
    <t>E56959000003</t>
  </si>
  <si>
    <t>56959000004</t>
  </si>
  <si>
    <t>E56959000004</t>
  </si>
  <si>
    <t>56959000005</t>
  </si>
  <si>
    <t>E56959000005</t>
  </si>
  <si>
    <t>56959000006</t>
  </si>
  <si>
    <t>E56959000006</t>
  </si>
  <si>
    <t>56959000007</t>
  </si>
  <si>
    <t>E56959000007</t>
  </si>
  <si>
    <t>56959000008</t>
  </si>
  <si>
    <t>E56959000008</t>
  </si>
  <si>
    <t>56959000009</t>
  </si>
  <si>
    <t>E56959000009</t>
  </si>
  <si>
    <t>56959000010</t>
  </si>
  <si>
    <t>E56959000010</t>
  </si>
  <si>
    <t>56959000011</t>
  </si>
  <si>
    <t>E56959000011</t>
  </si>
  <si>
    <t>56959000012</t>
  </si>
  <si>
    <t>E56959000012</t>
  </si>
  <si>
    <t>56959000013</t>
  </si>
  <si>
    <t>E56959000013</t>
  </si>
  <si>
    <t>56959000014</t>
  </si>
  <si>
    <t>E56959000014</t>
  </si>
  <si>
    <t>56959000015</t>
  </si>
  <si>
    <t>E56959000015</t>
  </si>
  <si>
    <t>56959000016</t>
  </si>
  <si>
    <t>E56959000016</t>
  </si>
  <si>
    <t>56959000017</t>
  </si>
  <si>
    <t>E56959000017</t>
  </si>
  <si>
    <t>56959000018</t>
  </si>
  <si>
    <t>E56959000018</t>
  </si>
  <si>
    <t>56959000019</t>
  </si>
  <si>
    <t>E56959000019</t>
  </si>
  <si>
    <t>56959000020</t>
  </si>
  <si>
    <t>E56959000020</t>
  </si>
  <si>
    <t>56959000021</t>
  </si>
  <si>
    <t>E56959000021</t>
  </si>
  <si>
    <t>56959000022</t>
  </si>
  <si>
    <t>E56959000022</t>
  </si>
  <si>
    <t>56959000023</t>
  </si>
  <si>
    <t>E56959000023</t>
  </si>
  <si>
    <t>56959000024</t>
  </si>
  <si>
    <t>E56959000024</t>
  </si>
  <si>
    <t>56959000025</t>
  </si>
  <si>
    <t>E56959000025</t>
  </si>
  <si>
    <t>55</t>
  </si>
  <si>
    <t>합계줄</t>
  </si>
  <si>
    <t>( 합       계 )</t>
  </si>
  <si>
    <t>0101</t>
  </si>
  <si>
    <t>0102</t>
  </si>
  <si>
    <t>0103</t>
  </si>
  <si>
    <t>0104</t>
  </si>
  <si>
    <t>0105</t>
  </si>
  <si>
    <t>1.전기공사::1-1.전력간선설비공사</t>
  </si>
  <si>
    <t>1.전기공사::1-2.동력설비공사</t>
  </si>
  <si>
    <t>공종줄</t>
    <phoneticPr fontId="2" type="noConversion"/>
  </si>
  <si>
    <t>1.전기공사::1-3.전열설비공사</t>
  </si>
  <si>
    <t>1.전기공사::1-4.전등설비공사</t>
  </si>
  <si>
    <t>1.전기공사::1-5.조명제어설비공사</t>
  </si>
  <si>
    <t>총줄수-&gt;</t>
  </si>
  <si>
    <t>01</t>
  </si>
  <si>
    <t>1.전기공사</t>
  </si>
  <si>
    <t>Total</t>
  </si>
  <si>
    <t>주택금융공사 서울 서부지사 인테리어공사</t>
  </si>
  <si>
    <t>공종줄</t>
    <phoneticPr fontId="2" type="noConversion"/>
  </si>
  <si>
    <t>원 가 계 산 서</t>
    <phoneticPr fontId="2" type="noConversion"/>
  </si>
  <si>
    <t>공사기간: 6 개월</t>
    <phoneticPr fontId="2" type="noConversion"/>
  </si>
  <si>
    <t>직 접 재 료 비</t>
    <phoneticPr fontId="2" type="noConversion"/>
  </si>
  <si>
    <t>간 접 재 료 비</t>
    <phoneticPr fontId="2" type="noConversion"/>
  </si>
  <si>
    <t>직 접 노 무 비</t>
    <phoneticPr fontId="2" type="noConversion"/>
  </si>
  <si>
    <t>간 접 노 무 비</t>
    <phoneticPr fontId="2" type="noConversion"/>
  </si>
  <si>
    <t>(직접 노무비) * 12.5 %</t>
  </si>
  <si>
    <t>산 재 보 험 료</t>
    <phoneticPr fontId="2" type="noConversion"/>
  </si>
  <si>
    <t>(노무비) * 3.7 %</t>
  </si>
  <si>
    <t>고 용 보 험 료</t>
    <phoneticPr fontId="2" type="noConversion"/>
  </si>
  <si>
    <t>(노무비) * 1.01 %</t>
  </si>
  <si>
    <t>퇴 직 금 공 제</t>
    <phoneticPr fontId="2" type="noConversion"/>
  </si>
  <si>
    <t>(직접 노무비) * 2.3 %</t>
  </si>
  <si>
    <t>안 전 관 리 비</t>
    <phoneticPr fontId="2" type="noConversion"/>
  </si>
  <si>
    <t>기  타  경  비</t>
    <phoneticPr fontId="2" type="noConversion"/>
  </si>
  <si>
    <t>(재료+노무) * 7.8 %</t>
  </si>
  <si>
    <t>건 강 보 험 료</t>
    <phoneticPr fontId="2" type="noConversion"/>
  </si>
  <si>
    <t>(직접 노무비) * 3.545 %</t>
  </si>
  <si>
    <t>연 금 보 험 료</t>
    <phoneticPr fontId="2" type="noConversion"/>
  </si>
  <si>
    <t>(직접 노무비) * 4.5 %</t>
  </si>
  <si>
    <t>노인장기요양보험</t>
    <phoneticPr fontId="2" type="noConversion"/>
  </si>
  <si>
    <t>(건강 보험료) * 12.81 %</t>
  </si>
  <si>
    <t>일 반 관 리 비</t>
    <phoneticPr fontId="2" type="noConversion"/>
  </si>
  <si>
    <t>(재료+노무+경비) * 6 %</t>
  </si>
  <si>
    <t>이          윤</t>
    <phoneticPr fontId="2" type="noConversion"/>
  </si>
  <si>
    <t>(노무+경비+일반관리비) * 15 %</t>
  </si>
  <si>
    <t>( 총  원  가 )</t>
    <phoneticPr fontId="2" type="noConversion"/>
  </si>
  <si>
    <t>부 가 가 치 세</t>
    <phoneticPr fontId="2" type="noConversion"/>
  </si>
  <si>
    <t>( 총      계 )</t>
    <phoneticPr fontId="2" type="noConversion"/>
  </si>
  <si>
    <t>(재료+직노) * 2.93 %</t>
    <phoneticPr fontId="2" type="noConversion"/>
  </si>
  <si>
    <t>한국주택금융공사 서울서부지사 인테리어공사</t>
    <phoneticPr fontId="2" type="noConversion"/>
  </si>
  <si>
    <t>[ 한국주택금융공사 서울서부지사 인테리어공사 ]</t>
    <phoneticPr fontId="2" type="noConversion"/>
  </si>
  <si>
    <t>소      계</t>
    <phoneticPr fontId="2" type="noConversion"/>
  </si>
  <si>
    <t>순 공 사 비 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</si>
</sst>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8" formatCode="#,###;\-#,###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u/>
      <sz val="18"/>
      <name val="굴림체"/>
      <family val="3"/>
      <charset val="129"/>
    </font>
    <font>
      <b/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vertical="center"/>
    </xf>
    <xf numFmtId="178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178" fontId="3" fillId="0" borderId="1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3" fillId="0" borderId="1" xfId="1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178" fontId="6" fillId="0" borderId="11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0" borderId="15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view="pageBreakPreview" zoomScale="85" zoomScaleNormal="100" zoomScaleSheetLayoutView="85" workbookViewId="0">
      <selection activeCell="D22" sqref="D22"/>
    </sheetView>
  </sheetViews>
  <sheetFormatPr defaultRowHeight="13.5" x14ac:dyDescent="0.15"/>
  <cols>
    <col min="1" max="1" width="3.21875" style="1" customWidth="1"/>
    <col min="2" max="2" width="3.44140625" style="1" customWidth="1"/>
    <col min="3" max="3" width="25.33203125" style="1" customWidth="1"/>
    <col min="4" max="4" width="29.33203125" style="2" customWidth="1"/>
    <col min="5" max="5" width="56.5546875" style="1" customWidth="1"/>
    <col min="6" max="6" width="8.77734375" style="1" hidden="1" customWidth="1"/>
    <col min="7" max="7" width="8.88671875" style="1" hidden="1" customWidth="1"/>
    <col min="8" max="8" width="14.33203125" style="2" customWidth="1"/>
    <col min="9" max="10" width="0" style="1" hidden="1" customWidth="1"/>
    <col min="11" max="11" width="13.33203125" style="1" hidden="1" customWidth="1"/>
    <col min="12" max="12" width="14.6640625" style="1" hidden="1" customWidth="1"/>
    <col min="13" max="13" width="13.5546875" style="1" hidden="1" customWidth="1"/>
    <col min="14" max="16384" width="8.88671875" style="1"/>
  </cols>
  <sheetData>
    <row r="1" spans="1:13" ht="22.5" x14ac:dyDescent="0.15">
      <c r="A1" s="43" t="s">
        <v>324</v>
      </c>
      <c r="B1" s="43"/>
      <c r="C1" s="43"/>
      <c r="D1" s="43"/>
      <c r="E1" s="43"/>
    </row>
    <row r="2" spans="1:13" ht="24.75" customHeight="1" x14ac:dyDescent="0.15"/>
    <row r="3" spans="1:13" ht="18.75" customHeight="1" thickBot="1" x14ac:dyDescent="0.2">
      <c r="A3" s="44" t="s">
        <v>46</v>
      </c>
      <c r="B3" s="44"/>
      <c r="C3" s="39" t="s">
        <v>354</v>
      </c>
      <c r="D3" s="39"/>
      <c r="E3" s="3" t="s">
        <v>325</v>
      </c>
    </row>
    <row r="4" spans="1:13" ht="24.75" customHeight="1" thickBot="1" x14ac:dyDescent="0.2">
      <c r="A4" s="45" t="s">
        <v>3</v>
      </c>
      <c r="B4" s="46"/>
      <c r="C4" s="4" t="s">
        <v>4</v>
      </c>
      <c r="D4" s="5" t="s">
        <v>5</v>
      </c>
      <c r="E4" s="6" t="s">
        <v>19</v>
      </c>
      <c r="F4" s="1" t="s">
        <v>2</v>
      </c>
      <c r="I4" s="7" t="s">
        <v>42</v>
      </c>
      <c r="J4" s="7" t="s">
        <v>43</v>
      </c>
      <c r="K4" s="7" t="s">
        <v>41</v>
      </c>
      <c r="L4" s="7" t="s">
        <v>45</v>
      </c>
      <c r="M4" s="7" t="s">
        <v>44</v>
      </c>
    </row>
    <row r="5" spans="1:13" ht="19.5" customHeight="1" x14ac:dyDescent="0.15">
      <c r="A5" s="12"/>
      <c r="B5" s="40" t="s">
        <v>20</v>
      </c>
      <c r="C5" s="15" t="s">
        <v>326</v>
      </c>
      <c r="D5" s="8">
        <f>총괄표!I30</f>
        <v>0</v>
      </c>
      <c r="E5" s="9"/>
      <c r="G5" s="1" t="s">
        <v>2</v>
      </c>
      <c r="J5" s="1">
        <v>1</v>
      </c>
      <c r="K5" s="2">
        <f>D5*J5</f>
        <v>0</v>
      </c>
      <c r="L5" s="2"/>
      <c r="M5" s="2"/>
    </row>
    <row r="6" spans="1:13" ht="19.5" customHeight="1" x14ac:dyDescent="0.15">
      <c r="A6" s="12"/>
      <c r="B6" s="40"/>
      <c r="C6" s="16" t="s">
        <v>327</v>
      </c>
      <c r="D6" s="10"/>
      <c r="E6" s="11"/>
      <c r="K6" s="2">
        <f t="shared" ref="K6:K24" si="0">D6*J6</f>
        <v>0</v>
      </c>
      <c r="L6" s="2"/>
      <c r="M6" s="2"/>
    </row>
    <row r="7" spans="1:13" ht="19.5" customHeight="1" x14ac:dyDescent="0.15">
      <c r="A7" s="12" t="s">
        <v>2</v>
      </c>
      <c r="B7" s="41"/>
      <c r="C7" s="29" t="s">
        <v>356</v>
      </c>
      <c r="D7" s="30">
        <f>SUM(D5:D6)</f>
        <v>0</v>
      </c>
      <c r="E7" s="11"/>
      <c r="K7" s="2">
        <f t="shared" si="0"/>
        <v>0</v>
      </c>
      <c r="L7" s="2"/>
      <c r="M7" s="2"/>
    </row>
    <row r="8" spans="1:13" ht="19.5" customHeight="1" x14ac:dyDescent="0.15">
      <c r="A8" s="12" t="s">
        <v>21</v>
      </c>
      <c r="B8" s="42" t="s">
        <v>22</v>
      </c>
      <c r="C8" s="16" t="s">
        <v>328</v>
      </c>
      <c r="D8" s="10">
        <f>총괄표!L30</f>
        <v>0</v>
      </c>
      <c r="E8" s="11"/>
      <c r="J8" s="1">
        <v>1</v>
      </c>
      <c r="K8" s="2">
        <f t="shared" si="0"/>
        <v>0</v>
      </c>
      <c r="L8" s="2"/>
      <c r="M8" s="2"/>
    </row>
    <row r="9" spans="1:13" ht="19.5" customHeight="1" x14ac:dyDescent="0.15">
      <c r="A9" s="12"/>
      <c r="B9" s="40"/>
      <c r="C9" s="16" t="s">
        <v>329</v>
      </c>
      <c r="D9" s="10">
        <f>TRUNC(D8*I9/100)</f>
        <v>0</v>
      </c>
      <c r="E9" s="11" t="s">
        <v>330</v>
      </c>
      <c r="I9" s="1">
        <v>12.5</v>
      </c>
      <c r="J9" s="1">
        <v>1</v>
      </c>
      <c r="K9" s="2">
        <f t="shared" si="0"/>
        <v>0</v>
      </c>
      <c r="L9" s="2"/>
      <c r="M9" s="2"/>
    </row>
    <row r="10" spans="1:13" ht="19.5" customHeight="1" x14ac:dyDescent="0.15">
      <c r="A10" s="12"/>
      <c r="B10" s="41"/>
      <c r="C10" s="29" t="s">
        <v>356</v>
      </c>
      <c r="D10" s="30">
        <f>SUM(D8:D9)</f>
        <v>0</v>
      </c>
      <c r="E10" s="11"/>
      <c r="K10" s="2">
        <f t="shared" si="0"/>
        <v>0</v>
      </c>
      <c r="L10" s="2"/>
      <c r="M10" s="2"/>
    </row>
    <row r="11" spans="1:13" ht="19.5" customHeight="1" x14ac:dyDescent="0.15">
      <c r="A11" s="12" t="s">
        <v>2</v>
      </c>
      <c r="B11" s="13"/>
      <c r="C11" s="16" t="s">
        <v>331</v>
      </c>
      <c r="D11" s="10">
        <f>TRUNC(D10*I11/100)</f>
        <v>0</v>
      </c>
      <c r="E11" s="11" t="s">
        <v>332</v>
      </c>
      <c r="I11" s="1">
        <v>3.7</v>
      </c>
      <c r="J11" s="1">
        <v>1</v>
      </c>
      <c r="K11" s="2">
        <f t="shared" si="0"/>
        <v>0</v>
      </c>
      <c r="L11" s="2"/>
      <c r="M11" s="2"/>
    </row>
    <row r="12" spans="1:13" ht="19.5" customHeight="1" x14ac:dyDescent="0.15">
      <c r="A12" s="12"/>
      <c r="B12" s="13"/>
      <c r="C12" s="16" t="s">
        <v>333</v>
      </c>
      <c r="D12" s="10">
        <f>TRUNC(D10*I12/100)</f>
        <v>0</v>
      </c>
      <c r="E12" s="11" t="s">
        <v>334</v>
      </c>
      <c r="I12" s="1">
        <v>1.01</v>
      </c>
      <c r="J12" s="1">
        <v>1</v>
      </c>
      <c r="K12" s="2">
        <f t="shared" si="0"/>
        <v>0</v>
      </c>
      <c r="L12" s="2"/>
      <c r="M12" s="2"/>
    </row>
    <row r="13" spans="1:13" ht="19.5" customHeight="1" x14ac:dyDescent="0.15">
      <c r="A13" s="12" t="s">
        <v>23</v>
      </c>
      <c r="B13" s="17" t="s">
        <v>24</v>
      </c>
      <c r="C13" s="16" t="s">
        <v>335</v>
      </c>
      <c r="D13" s="10">
        <f>TRUNC(D8*I13/100)</f>
        <v>0</v>
      </c>
      <c r="E13" s="11" t="s">
        <v>336</v>
      </c>
      <c r="I13" s="1">
        <v>2.2999999999999998</v>
      </c>
      <c r="J13" s="1">
        <v>1</v>
      </c>
      <c r="K13" s="2">
        <f t="shared" si="0"/>
        <v>0</v>
      </c>
      <c r="L13" s="2"/>
      <c r="M13" s="2"/>
    </row>
    <row r="14" spans="1:13" ht="19.5" customHeight="1" x14ac:dyDescent="0.15">
      <c r="A14" s="12"/>
      <c r="B14" s="13"/>
      <c r="C14" s="16" t="s">
        <v>337</v>
      </c>
      <c r="D14" s="10">
        <f>TRUNC((D7+D8)*I14/100)</f>
        <v>0</v>
      </c>
      <c r="E14" s="11" t="s">
        <v>353</v>
      </c>
      <c r="I14" s="1">
        <v>2.93</v>
      </c>
      <c r="J14" s="1">
        <v>1</v>
      </c>
      <c r="K14" s="2">
        <f t="shared" si="0"/>
        <v>0</v>
      </c>
      <c r="L14" s="2"/>
      <c r="M14" s="2"/>
    </row>
    <row r="15" spans="1:13" ht="19.5" customHeight="1" x14ac:dyDescent="0.15">
      <c r="A15" s="12" t="s">
        <v>2</v>
      </c>
      <c r="B15" s="13"/>
      <c r="C15" s="16" t="s">
        <v>338</v>
      </c>
      <c r="D15" s="10">
        <f>TRUNC((D7+D10)*I15/100)</f>
        <v>0</v>
      </c>
      <c r="E15" s="11" t="s">
        <v>339</v>
      </c>
      <c r="I15" s="1">
        <v>7.8</v>
      </c>
      <c r="J15" s="1">
        <v>1</v>
      </c>
      <c r="K15" s="2">
        <f t="shared" si="0"/>
        <v>0</v>
      </c>
      <c r="L15" s="2"/>
      <c r="M15" s="2"/>
    </row>
    <row r="16" spans="1:13" ht="19.5" customHeight="1" x14ac:dyDescent="0.15">
      <c r="A16" s="12"/>
      <c r="B16" s="13"/>
      <c r="C16" s="16" t="s">
        <v>340</v>
      </c>
      <c r="D16" s="10">
        <f>TRUNC(D8*I16/100)</f>
        <v>0</v>
      </c>
      <c r="E16" s="11" t="s">
        <v>341</v>
      </c>
      <c r="I16" s="1">
        <v>3.5449999999999999</v>
      </c>
      <c r="J16" s="1">
        <v>1</v>
      </c>
      <c r="K16" s="2">
        <f t="shared" si="0"/>
        <v>0</v>
      </c>
      <c r="L16" s="2"/>
      <c r="M16" s="2"/>
    </row>
    <row r="17" spans="1:13" ht="19.5" customHeight="1" x14ac:dyDescent="0.15">
      <c r="A17" s="12"/>
      <c r="B17" s="13" t="s">
        <v>26</v>
      </c>
      <c r="C17" s="16" t="s">
        <v>342</v>
      </c>
      <c r="D17" s="10">
        <f>TRUNC(D8*I17/100)</f>
        <v>0</v>
      </c>
      <c r="E17" s="11" t="s">
        <v>343</v>
      </c>
      <c r="I17" s="1">
        <v>4.5</v>
      </c>
      <c r="J17" s="1">
        <v>1</v>
      </c>
      <c r="K17" s="2">
        <f t="shared" si="0"/>
        <v>0</v>
      </c>
      <c r="L17" s="2"/>
      <c r="M17" s="2"/>
    </row>
    <row r="18" spans="1:13" ht="19.5" customHeight="1" x14ac:dyDescent="0.15">
      <c r="A18" s="12" t="s">
        <v>25</v>
      </c>
      <c r="B18" s="13"/>
      <c r="C18" s="16" t="s">
        <v>344</v>
      </c>
      <c r="D18" s="10">
        <f>TRUNC(D16*I18/100)</f>
        <v>0</v>
      </c>
      <c r="E18" s="11" t="s">
        <v>345</v>
      </c>
      <c r="I18" s="1">
        <v>12.81</v>
      </c>
      <c r="J18" s="1">
        <v>1</v>
      </c>
      <c r="K18" s="2">
        <f t="shared" si="0"/>
        <v>0</v>
      </c>
      <c r="L18" s="2"/>
      <c r="M18" s="2"/>
    </row>
    <row r="19" spans="1:13" ht="19.5" customHeight="1" x14ac:dyDescent="0.15">
      <c r="A19" s="12"/>
      <c r="B19" s="13"/>
      <c r="C19" s="31" t="s">
        <v>356</v>
      </c>
      <c r="D19" s="30">
        <f>SUM(D11:D18)</f>
        <v>0</v>
      </c>
      <c r="E19" s="11"/>
      <c r="K19" s="2">
        <f t="shared" si="0"/>
        <v>0</v>
      </c>
      <c r="L19" s="2"/>
      <c r="M19" s="2"/>
    </row>
    <row r="20" spans="1:13" ht="19.5" customHeight="1" x14ac:dyDescent="0.15">
      <c r="A20" s="12"/>
      <c r="B20" s="33" t="s">
        <v>357</v>
      </c>
      <c r="C20" s="34"/>
      <c r="D20" s="30">
        <f>D7+D10+D19</f>
        <v>0</v>
      </c>
      <c r="E20" s="11"/>
      <c r="K20" s="2">
        <f t="shared" si="0"/>
        <v>0</v>
      </c>
      <c r="L20" s="2"/>
      <c r="M20" s="2"/>
    </row>
    <row r="21" spans="1:13" ht="19.5" customHeight="1" x14ac:dyDescent="0.15">
      <c r="A21" s="37" t="s">
        <v>346</v>
      </c>
      <c r="B21" s="38"/>
      <c r="C21" s="38"/>
      <c r="D21" s="10">
        <f>TRUNC((D7+D10+D19)*I21/100)</f>
        <v>0</v>
      </c>
      <c r="E21" s="11" t="s">
        <v>347</v>
      </c>
      <c r="I21" s="1">
        <v>6</v>
      </c>
      <c r="J21" s="1">
        <v>1</v>
      </c>
      <c r="K21" s="2">
        <f t="shared" si="0"/>
        <v>0</v>
      </c>
      <c r="L21" s="2"/>
      <c r="M21" s="2"/>
    </row>
    <row r="22" spans="1:13" ht="19.5" customHeight="1" x14ac:dyDescent="0.15">
      <c r="A22" s="37" t="s">
        <v>348</v>
      </c>
      <c r="B22" s="38"/>
      <c r="C22" s="38"/>
      <c r="D22" s="10">
        <f>TRUNC((D10+D19+D21)*I22/100)</f>
        <v>0</v>
      </c>
      <c r="E22" s="11" t="s">
        <v>349</v>
      </c>
      <c r="I22" s="1">
        <v>15</v>
      </c>
      <c r="J22" s="1">
        <v>1</v>
      </c>
      <c r="K22" s="2">
        <f t="shared" si="0"/>
        <v>0</v>
      </c>
      <c r="L22" s="2">
        <f>TRUNC((D10+D19+D21)*I22/100)</f>
        <v>0</v>
      </c>
      <c r="M22" s="2">
        <v>100000</v>
      </c>
    </row>
    <row r="23" spans="1:13" ht="19.5" customHeight="1" x14ac:dyDescent="0.15">
      <c r="A23" s="37" t="s">
        <v>350</v>
      </c>
      <c r="B23" s="38"/>
      <c r="C23" s="38"/>
      <c r="D23" s="10">
        <f>D20+D21+D22</f>
        <v>0</v>
      </c>
      <c r="E23" s="11"/>
      <c r="K23" s="2">
        <f t="shared" si="0"/>
        <v>0</v>
      </c>
      <c r="L23" s="2"/>
      <c r="M23" s="2"/>
    </row>
    <row r="24" spans="1:13" ht="19.5" customHeight="1" x14ac:dyDescent="0.15">
      <c r="A24" s="37" t="s">
        <v>351</v>
      </c>
      <c r="B24" s="38"/>
      <c r="C24" s="38"/>
      <c r="D24" s="10">
        <f>TRUNC(D23*I24/100)</f>
        <v>0</v>
      </c>
      <c r="E24" s="11"/>
      <c r="I24" s="1">
        <v>10</v>
      </c>
      <c r="J24" s="1">
        <v>1</v>
      </c>
      <c r="K24" s="2">
        <f t="shared" si="0"/>
        <v>0</v>
      </c>
      <c r="L24" s="2"/>
      <c r="M24" s="2"/>
    </row>
    <row r="25" spans="1:13" ht="19.5" customHeight="1" thickBot="1" x14ac:dyDescent="0.2">
      <c r="A25" s="35" t="s">
        <v>352</v>
      </c>
      <c r="B25" s="36"/>
      <c r="C25" s="36"/>
      <c r="D25" s="32">
        <f>TRUNC(D23+D24,-3)</f>
        <v>0</v>
      </c>
      <c r="E25" s="14"/>
      <c r="K25" s="2">
        <f>SUM(K5:K24)</f>
        <v>0</v>
      </c>
      <c r="L25" s="2"/>
      <c r="M25" s="2"/>
    </row>
    <row r="26" spans="1:13" ht="14.1" customHeight="1" x14ac:dyDescent="0.15">
      <c r="K26" s="2"/>
      <c r="L26" s="2"/>
      <c r="M26" s="2"/>
    </row>
    <row r="27" spans="1:13" x14ac:dyDescent="0.15">
      <c r="K27" s="2"/>
      <c r="L27" s="2"/>
      <c r="M27" s="2"/>
    </row>
    <row r="28" spans="1:13" x14ac:dyDescent="0.15">
      <c r="K28" s="2"/>
      <c r="L28" s="2"/>
      <c r="M28" s="2"/>
    </row>
    <row r="29" spans="1:13" x14ac:dyDescent="0.15">
      <c r="K29" s="2"/>
      <c r="L29" s="2"/>
      <c r="M29" s="2"/>
    </row>
    <row r="30" spans="1:13" x14ac:dyDescent="0.15">
      <c r="K30" s="2"/>
      <c r="L30" s="2"/>
      <c r="M30" s="2"/>
    </row>
    <row r="31" spans="1:13" x14ac:dyDescent="0.15">
      <c r="K31" s="2"/>
      <c r="L31" s="2"/>
      <c r="M31" s="2"/>
    </row>
    <row r="32" spans="1:13" x14ac:dyDescent="0.15">
      <c r="K32" s="2"/>
      <c r="L32" s="2"/>
      <c r="M32" s="2"/>
    </row>
    <row r="33" spans="11:13" x14ac:dyDescent="0.15">
      <c r="K33" s="2"/>
      <c r="L33" s="2"/>
      <c r="M33" s="2"/>
    </row>
    <row r="34" spans="11:13" x14ac:dyDescent="0.15">
      <c r="K34" s="2"/>
      <c r="L34" s="2"/>
      <c r="M34" s="2"/>
    </row>
    <row r="35" spans="11:13" x14ac:dyDescent="0.15">
      <c r="K35" s="2"/>
      <c r="L35" s="2"/>
      <c r="M35" s="2"/>
    </row>
    <row r="36" spans="11:13" x14ac:dyDescent="0.15">
      <c r="K36" s="2"/>
      <c r="L36" s="2"/>
      <c r="M36" s="2"/>
    </row>
    <row r="37" spans="11:13" x14ac:dyDescent="0.15">
      <c r="K37" s="2"/>
      <c r="L37" s="2"/>
      <c r="M37" s="2"/>
    </row>
    <row r="38" spans="11:13" x14ac:dyDescent="0.15">
      <c r="K38" s="2"/>
      <c r="L38" s="2"/>
      <c r="M38" s="2"/>
    </row>
    <row r="39" spans="11:13" x14ac:dyDescent="0.15">
      <c r="K39" s="2"/>
      <c r="L39" s="2"/>
      <c r="M39" s="2"/>
    </row>
    <row r="40" spans="11:13" x14ac:dyDescent="0.15">
      <c r="K40" s="2"/>
      <c r="L40" s="2"/>
      <c r="M40" s="2"/>
    </row>
    <row r="41" spans="11:13" x14ac:dyDescent="0.15">
      <c r="K41" s="2"/>
      <c r="L41" s="2"/>
      <c r="M41" s="2"/>
    </row>
    <row r="42" spans="11:13" x14ac:dyDescent="0.15">
      <c r="K42" s="2"/>
      <c r="L42" s="2"/>
      <c r="M42" s="2"/>
    </row>
  </sheetData>
  <mergeCells count="12">
    <mergeCell ref="C3:D3"/>
    <mergeCell ref="B5:B7"/>
    <mergeCell ref="B8:B10"/>
    <mergeCell ref="A1:E1"/>
    <mergeCell ref="A3:B3"/>
    <mergeCell ref="A4:B4"/>
    <mergeCell ref="B20:C20"/>
    <mergeCell ref="A25:C25"/>
    <mergeCell ref="A21:C21"/>
    <mergeCell ref="A22:C22"/>
    <mergeCell ref="A23:C23"/>
    <mergeCell ref="A24:C24"/>
  </mergeCells>
  <phoneticPr fontId="2" type="noConversion"/>
  <printOptions horizontalCentered="1" verticalCentered="1"/>
  <pageMargins left="0.39370078740157483" right="0.39370078740157483" top="0.59055118110236227" bottom="0.39370078740157483" header="0.51181102362204722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7"/>
  <sheetViews>
    <sheetView view="pageBreakPreview" topLeftCell="D1" zoomScale="70" zoomScaleNormal="85" zoomScaleSheetLayoutView="70" workbookViewId="0">
      <pane ySplit="3" topLeftCell="A4" activePane="bottomLeft" state="frozen"/>
      <selection activeCell="E24" sqref="E24"/>
      <selection pane="bottomLeft" activeCell="H29" sqref="H29"/>
    </sheetView>
  </sheetViews>
  <sheetFormatPr defaultRowHeight="20.45" customHeight="1" x14ac:dyDescent="0.15"/>
  <cols>
    <col min="1" max="1" width="5.77734375" style="20" hidden="1" customWidth="1"/>
    <col min="2" max="2" width="6.5546875" style="21" hidden="1" customWidth="1"/>
    <col min="3" max="3" width="13.6640625" style="21" hidden="1" customWidth="1"/>
    <col min="4" max="4" width="36.21875" style="21" customWidth="1"/>
    <col min="5" max="5" width="9.109375" style="20" hidden="1" customWidth="1"/>
    <col min="6" max="6" width="4.21875" style="25" customWidth="1"/>
    <col min="7" max="7" width="4.6640625" style="2" customWidth="1"/>
    <col min="8" max="8" width="13" style="2" customWidth="1"/>
    <col min="9" max="9" width="13.109375" style="2" customWidth="1"/>
    <col min="10" max="10" width="5.109375" style="2" hidden="1" customWidth="1"/>
    <col min="11" max="11" width="11.21875" style="2" bestFit="1" customWidth="1"/>
    <col min="12" max="12" width="11.5546875" style="2" customWidth="1"/>
    <col min="13" max="14" width="9.44140625" style="2" customWidth="1"/>
    <col min="15" max="15" width="8.77734375" style="2" hidden="1" customWidth="1"/>
    <col min="16" max="16" width="13.21875" style="2" customWidth="1"/>
    <col min="17" max="17" width="12.33203125" style="21" customWidth="1"/>
    <col min="18" max="16384" width="8.88671875" style="1"/>
  </cols>
  <sheetData>
    <row r="1" spans="1:27" ht="20.45" customHeight="1" x14ac:dyDescent="0.15">
      <c r="A1" s="20" t="s">
        <v>318</v>
      </c>
      <c r="B1" s="21" t="s">
        <v>304</v>
      </c>
      <c r="D1" s="54" t="s">
        <v>355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AA1" s="1" t="s">
        <v>49</v>
      </c>
    </row>
    <row r="2" spans="1:27" s="19" customFormat="1" ht="20.45" customHeight="1" x14ac:dyDescent="0.15">
      <c r="A2" s="47" t="s">
        <v>28</v>
      </c>
      <c r="B2" s="47" t="s">
        <v>7</v>
      </c>
      <c r="C2" s="48" t="s">
        <v>13</v>
      </c>
      <c r="D2" s="38" t="s">
        <v>29</v>
      </c>
      <c r="E2" s="49" t="s">
        <v>8</v>
      </c>
      <c r="F2" s="49" t="s">
        <v>0</v>
      </c>
      <c r="G2" s="50" t="s">
        <v>1</v>
      </c>
      <c r="H2" s="50" t="s">
        <v>9</v>
      </c>
      <c r="I2" s="50"/>
      <c r="J2" s="50" t="s">
        <v>10</v>
      </c>
      <c r="K2" s="50"/>
      <c r="L2" s="50"/>
      <c r="M2" s="50" t="s">
        <v>11</v>
      </c>
      <c r="N2" s="50"/>
      <c r="O2" s="18"/>
      <c r="P2" s="50" t="s">
        <v>14</v>
      </c>
      <c r="Q2" s="38" t="s">
        <v>12</v>
      </c>
    </row>
    <row r="3" spans="1:27" s="19" customFormat="1" ht="20.45" customHeight="1" x14ac:dyDescent="0.15">
      <c r="A3" s="47"/>
      <c r="B3" s="47"/>
      <c r="C3" s="48"/>
      <c r="D3" s="38"/>
      <c r="E3" s="49"/>
      <c r="F3" s="49"/>
      <c r="G3" s="50"/>
      <c r="H3" s="18" t="s">
        <v>15</v>
      </c>
      <c r="I3" s="18" t="s">
        <v>16</v>
      </c>
      <c r="J3" s="18" t="s">
        <v>1</v>
      </c>
      <c r="K3" s="18" t="s">
        <v>15</v>
      </c>
      <c r="L3" s="18" t="s">
        <v>16</v>
      </c>
      <c r="M3" s="18" t="s">
        <v>17</v>
      </c>
      <c r="N3" s="18" t="s">
        <v>16</v>
      </c>
      <c r="O3" s="18" t="s">
        <v>18</v>
      </c>
      <c r="P3" s="50"/>
      <c r="Q3" s="38"/>
    </row>
    <row r="4" spans="1:27" ht="20.45" customHeight="1" x14ac:dyDescent="0.15">
      <c r="B4" s="21" t="s">
        <v>199</v>
      </c>
      <c r="D4" s="51" t="s">
        <v>322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1:27" ht="20.45" customHeight="1" x14ac:dyDescent="0.15">
      <c r="B5" s="21" t="s">
        <v>319</v>
      </c>
      <c r="D5" s="22" t="s">
        <v>320</v>
      </c>
      <c r="E5" s="23"/>
      <c r="F5" s="24" t="s">
        <v>152</v>
      </c>
      <c r="G5" s="10">
        <v>1</v>
      </c>
      <c r="H5" s="10">
        <f>총괄표!I57</f>
        <v>0</v>
      </c>
      <c r="I5" s="10">
        <f>G5*H5</f>
        <v>0</v>
      </c>
      <c r="J5" s="10"/>
      <c r="K5" s="10">
        <f>총괄표!L57</f>
        <v>0</v>
      </c>
      <c r="L5" s="10">
        <f>G5*K5</f>
        <v>0</v>
      </c>
      <c r="M5" s="10">
        <f>총괄표!N57</f>
        <v>0</v>
      </c>
      <c r="N5" s="10">
        <f>G5*M5</f>
        <v>0</v>
      </c>
      <c r="O5" s="10" t="str">
        <f>IF((H5+K5+M5)=0, "", (H5+K5+M5))</f>
        <v/>
      </c>
      <c r="P5" s="10">
        <f>SUM(I5,L5,N5)</f>
        <v>0</v>
      </c>
      <c r="Q5" s="22" t="s">
        <v>2</v>
      </c>
    </row>
    <row r="6" spans="1:27" ht="20.45" customHeight="1" x14ac:dyDescent="0.15">
      <c r="D6" s="22"/>
      <c r="E6" s="23"/>
      <c r="F6" s="24"/>
      <c r="G6" s="10"/>
      <c r="H6" s="10"/>
      <c r="I6" s="10"/>
      <c r="J6" s="10"/>
      <c r="K6" s="10"/>
      <c r="L6" s="10"/>
      <c r="M6" s="10"/>
      <c r="N6" s="10"/>
      <c r="O6" s="10"/>
      <c r="P6" s="10"/>
      <c r="Q6" s="22"/>
    </row>
    <row r="7" spans="1:27" ht="20.45" customHeight="1" x14ac:dyDescent="0.15">
      <c r="D7" s="22"/>
      <c r="E7" s="23"/>
      <c r="F7" s="24"/>
      <c r="G7" s="10"/>
      <c r="H7" s="10"/>
      <c r="I7" s="10"/>
      <c r="J7" s="10"/>
      <c r="K7" s="10"/>
      <c r="L7" s="10"/>
      <c r="M7" s="10"/>
      <c r="N7" s="10"/>
      <c r="O7" s="10"/>
      <c r="P7" s="10"/>
      <c r="Q7" s="22"/>
    </row>
    <row r="8" spans="1:27" ht="20.45" customHeight="1" x14ac:dyDescent="0.15">
      <c r="D8" s="22"/>
      <c r="E8" s="23"/>
      <c r="F8" s="24"/>
      <c r="G8" s="10"/>
      <c r="H8" s="10"/>
      <c r="I8" s="10"/>
      <c r="J8" s="10"/>
      <c r="K8" s="10"/>
      <c r="L8" s="10"/>
      <c r="M8" s="10"/>
      <c r="N8" s="10"/>
      <c r="O8" s="10"/>
      <c r="P8" s="10"/>
      <c r="Q8" s="22"/>
    </row>
    <row r="9" spans="1:27" ht="20.45" customHeight="1" x14ac:dyDescent="0.15">
      <c r="D9" s="22"/>
      <c r="E9" s="23"/>
      <c r="F9" s="24"/>
      <c r="G9" s="10"/>
      <c r="H9" s="10"/>
      <c r="I9" s="10"/>
      <c r="J9" s="10"/>
      <c r="K9" s="10"/>
      <c r="L9" s="10"/>
      <c r="M9" s="10"/>
      <c r="N9" s="10"/>
      <c r="O9" s="10"/>
      <c r="P9" s="10"/>
      <c r="Q9" s="22"/>
    </row>
    <row r="10" spans="1:27" ht="20.45" customHeight="1" x14ac:dyDescent="0.15">
      <c r="D10" s="22"/>
      <c r="E10" s="23"/>
      <c r="F10" s="24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2"/>
    </row>
    <row r="11" spans="1:27" ht="20.45" customHeight="1" x14ac:dyDescent="0.15">
      <c r="D11" s="22"/>
      <c r="E11" s="23"/>
      <c r="F11" s="2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2"/>
    </row>
    <row r="12" spans="1:27" ht="20.45" customHeight="1" x14ac:dyDescent="0.15">
      <c r="D12" s="22"/>
      <c r="E12" s="23"/>
      <c r="F12" s="2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2"/>
    </row>
    <row r="13" spans="1:27" ht="20.45" customHeight="1" x14ac:dyDescent="0.15">
      <c r="D13" s="22"/>
      <c r="E13" s="23"/>
      <c r="F13" s="2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2"/>
    </row>
    <row r="14" spans="1:27" ht="20.45" customHeight="1" x14ac:dyDescent="0.15">
      <c r="D14" s="22"/>
      <c r="E14" s="23"/>
      <c r="F14" s="24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2"/>
    </row>
    <row r="15" spans="1:27" ht="20.45" customHeight="1" x14ac:dyDescent="0.15">
      <c r="D15" s="22"/>
      <c r="E15" s="23"/>
      <c r="F15" s="24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2"/>
    </row>
    <row r="16" spans="1:27" ht="20.45" customHeight="1" x14ac:dyDescent="0.15">
      <c r="D16" s="22"/>
      <c r="E16" s="23"/>
      <c r="F16" s="24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2"/>
    </row>
    <row r="17" spans="2:17" ht="20.45" customHeight="1" x14ac:dyDescent="0.15">
      <c r="D17" s="22"/>
      <c r="E17" s="23"/>
      <c r="F17" s="2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2"/>
    </row>
    <row r="18" spans="2:17" ht="20.45" customHeight="1" x14ac:dyDescent="0.15">
      <c r="D18" s="22"/>
      <c r="E18" s="23"/>
      <c r="F18" s="2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2"/>
    </row>
    <row r="19" spans="2:17" ht="20.45" customHeight="1" x14ac:dyDescent="0.15">
      <c r="D19" s="22"/>
      <c r="E19" s="23"/>
      <c r="F19" s="24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2"/>
    </row>
    <row r="20" spans="2:17" ht="20.45" customHeight="1" x14ac:dyDescent="0.15">
      <c r="D20" s="22"/>
      <c r="E20" s="23"/>
      <c r="F20" s="2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2"/>
    </row>
    <row r="21" spans="2:17" ht="20.45" customHeight="1" x14ac:dyDescent="0.15">
      <c r="D21" s="22"/>
      <c r="E21" s="23"/>
      <c r="F21" s="24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2"/>
    </row>
    <row r="22" spans="2:17" ht="20.45" customHeight="1" x14ac:dyDescent="0.15">
      <c r="D22" s="22"/>
      <c r="E22" s="23"/>
      <c r="F22" s="24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2"/>
    </row>
    <row r="23" spans="2:17" ht="20.45" customHeight="1" x14ac:dyDescent="0.15">
      <c r="D23" s="22"/>
      <c r="E23" s="23"/>
      <c r="F23" s="2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2"/>
    </row>
    <row r="24" spans="2:17" ht="20.45" customHeight="1" x14ac:dyDescent="0.15">
      <c r="D24" s="22"/>
      <c r="E24" s="23"/>
      <c r="F24" s="24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2"/>
    </row>
    <row r="25" spans="2:17" ht="20.45" customHeight="1" x14ac:dyDescent="0.15">
      <c r="D25" s="22"/>
      <c r="E25" s="23"/>
      <c r="F25" s="24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2"/>
    </row>
    <row r="26" spans="2:17" ht="20.45" customHeight="1" x14ac:dyDescent="0.15">
      <c r="D26" s="22"/>
      <c r="E26" s="23"/>
      <c r="F26" s="24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2"/>
    </row>
    <row r="27" spans="2:17" ht="20.45" customHeight="1" x14ac:dyDescent="0.15">
      <c r="D27" s="22"/>
      <c r="E27" s="23"/>
      <c r="F27" s="24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2"/>
    </row>
    <row r="28" spans="2:17" ht="20.45" customHeight="1" x14ac:dyDescent="0.15">
      <c r="D28" s="22"/>
      <c r="E28" s="23"/>
      <c r="F28" s="24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2"/>
    </row>
    <row r="29" spans="2:17" ht="20.45" customHeight="1" x14ac:dyDescent="0.15">
      <c r="D29" s="22"/>
      <c r="E29" s="23"/>
      <c r="F29" s="24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2"/>
    </row>
    <row r="30" spans="2:17" ht="20.45" customHeight="1" x14ac:dyDescent="0.15">
      <c r="C30" s="21" t="s">
        <v>321</v>
      </c>
      <c r="D30" s="22" t="s">
        <v>306</v>
      </c>
      <c r="E30" s="23"/>
      <c r="F30" s="24"/>
      <c r="G30" s="10"/>
      <c r="H30" s="10"/>
      <c r="I30" s="10">
        <f>TRUNC(SUM(I4:I29))</f>
        <v>0</v>
      </c>
      <c r="J30" s="10"/>
      <c r="K30" s="10"/>
      <c r="L30" s="10">
        <f>TRUNC(SUM(L4:L29))</f>
        <v>0</v>
      </c>
      <c r="M30" s="10"/>
      <c r="N30" s="10">
        <f>TRUNC(SUM(N4:N29))</f>
        <v>0</v>
      </c>
      <c r="O30" s="10" t="str">
        <f>IF((H30+K30+M30)=0, "", (H30+K30+M30))</f>
        <v/>
      </c>
      <c r="P30" s="10">
        <f>TRUNC(SUM(P4:P29))</f>
        <v>0</v>
      </c>
      <c r="Q30" s="22"/>
    </row>
    <row r="31" spans="2:17" ht="20.45" customHeight="1" x14ac:dyDescent="0.15">
      <c r="B31" s="21" t="s">
        <v>323</v>
      </c>
      <c r="D31" s="51" t="s">
        <v>320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</row>
    <row r="32" spans="2:17" ht="20.45" customHeight="1" x14ac:dyDescent="0.15">
      <c r="B32" s="21" t="s">
        <v>307</v>
      </c>
      <c r="D32" s="22" t="s">
        <v>50</v>
      </c>
      <c r="E32" s="23"/>
      <c r="F32" s="24" t="s">
        <v>152</v>
      </c>
      <c r="G32" s="10">
        <v>1</v>
      </c>
      <c r="H32" s="10">
        <f>내역서!I30</f>
        <v>0</v>
      </c>
      <c r="I32" s="10">
        <f>G32*H32</f>
        <v>0</v>
      </c>
      <c r="J32" s="10"/>
      <c r="K32" s="10">
        <f>내역서!L30</f>
        <v>0</v>
      </c>
      <c r="L32" s="10">
        <f>G32*K32</f>
        <v>0</v>
      </c>
      <c r="M32" s="10">
        <f>내역서!N30</f>
        <v>0</v>
      </c>
      <c r="N32" s="10">
        <f>G32*M32</f>
        <v>0</v>
      </c>
      <c r="O32" s="10" t="str">
        <f>IF((H32+K32+M32)=0, "", (H32+K32+M32))</f>
        <v/>
      </c>
      <c r="P32" s="10">
        <f>SUM(I32,L32,N32)</f>
        <v>0</v>
      </c>
      <c r="Q32" s="22"/>
    </row>
    <row r="33" spans="2:17" ht="20.45" customHeight="1" x14ac:dyDescent="0.15">
      <c r="B33" s="21" t="s">
        <v>308</v>
      </c>
      <c r="D33" s="22" t="s">
        <v>51</v>
      </c>
      <c r="E33" s="23"/>
      <c r="F33" s="24" t="s">
        <v>152</v>
      </c>
      <c r="G33" s="10">
        <v>1</v>
      </c>
      <c r="H33" s="10">
        <f>내역서!I57</f>
        <v>0</v>
      </c>
      <c r="I33" s="10">
        <f>G33*H33</f>
        <v>0</v>
      </c>
      <c r="J33" s="10"/>
      <c r="K33" s="10">
        <f>내역서!L57</f>
        <v>0</v>
      </c>
      <c r="L33" s="10">
        <f>G33*K33</f>
        <v>0</v>
      </c>
      <c r="M33" s="10">
        <f>내역서!N57</f>
        <v>0</v>
      </c>
      <c r="N33" s="10">
        <f>G33*M33</f>
        <v>0</v>
      </c>
      <c r="O33" s="10" t="str">
        <f>IF((H33+K33+M33)=0, "", (H33+K33+M33))</f>
        <v/>
      </c>
      <c r="P33" s="10">
        <f>SUM(I33,L33,N33)</f>
        <v>0</v>
      </c>
      <c r="Q33" s="22"/>
    </row>
    <row r="34" spans="2:17" ht="20.45" customHeight="1" x14ac:dyDescent="0.15">
      <c r="B34" s="21" t="s">
        <v>309</v>
      </c>
      <c r="D34" s="22" t="s">
        <v>52</v>
      </c>
      <c r="E34" s="23"/>
      <c r="F34" s="24" t="s">
        <v>152</v>
      </c>
      <c r="G34" s="10">
        <v>1</v>
      </c>
      <c r="H34" s="10">
        <f>내역서!I84</f>
        <v>0</v>
      </c>
      <c r="I34" s="10">
        <f>G34*H34</f>
        <v>0</v>
      </c>
      <c r="J34" s="10"/>
      <c r="K34" s="10">
        <f>내역서!L84</f>
        <v>0</v>
      </c>
      <c r="L34" s="10">
        <f>G34*K34</f>
        <v>0</v>
      </c>
      <c r="M34" s="10">
        <f>내역서!N84</f>
        <v>0</v>
      </c>
      <c r="N34" s="10">
        <f>G34*M34</f>
        <v>0</v>
      </c>
      <c r="O34" s="10" t="str">
        <f>IF((H34+K34+M34)=0, "", (H34+K34+M34))</f>
        <v/>
      </c>
      <c r="P34" s="10">
        <f>SUM(I34,L34,N34)</f>
        <v>0</v>
      </c>
      <c r="Q34" s="22"/>
    </row>
    <row r="35" spans="2:17" ht="20.45" customHeight="1" x14ac:dyDescent="0.15">
      <c r="B35" s="21" t="s">
        <v>310</v>
      </c>
      <c r="D35" s="22" t="s">
        <v>53</v>
      </c>
      <c r="E35" s="23"/>
      <c r="F35" s="24" t="s">
        <v>152</v>
      </c>
      <c r="G35" s="10">
        <v>1</v>
      </c>
      <c r="H35" s="10">
        <f>내역서!I138</f>
        <v>0</v>
      </c>
      <c r="I35" s="10">
        <f>G35*H35</f>
        <v>0</v>
      </c>
      <c r="J35" s="10"/>
      <c r="K35" s="10">
        <f>내역서!L138</f>
        <v>0</v>
      </c>
      <c r="L35" s="10">
        <f>G35*K35</f>
        <v>0</v>
      </c>
      <c r="M35" s="10">
        <f>내역서!N138</f>
        <v>0</v>
      </c>
      <c r="N35" s="10">
        <f>G35*M35</f>
        <v>0</v>
      </c>
      <c r="O35" s="10" t="str">
        <f>IF((H35+K35+M35)=0, "", (H35+K35+M35))</f>
        <v/>
      </c>
      <c r="P35" s="10">
        <f>SUM(I35,L35,N35)</f>
        <v>0</v>
      </c>
      <c r="Q35" s="22"/>
    </row>
    <row r="36" spans="2:17" ht="20.45" customHeight="1" x14ac:dyDescent="0.15">
      <c r="B36" s="21" t="s">
        <v>311</v>
      </c>
      <c r="D36" s="22" t="s">
        <v>54</v>
      </c>
      <c r="E36" s="23"/>
      <c r="F36" s="24" t="s">
        <v>152</v>
      </c>
      <c r="G36" s="10">
        <v>1</v>
      </c>
      <c r="H36" s="10">
        <f>내역서!I165</f>
        <v>0</v>
      </c>
      <c r="I36" s="10">
        <f>G36*H36</f>
        <v>0</v>
      </c>
      <c r="J36" s="10"/>
      <c r="K36" s="10">
        <f>내역서!L165</f>
        <v>0</v>
      </c>
      <c r="L36" s="10">
        <f>G36*K36</f>
        <v>0</v>
      </c>
      <c r="M36" s="10">
        <f>내역서!N165</f>
        <v>0</v>
      </c>
      <c r="N36" s="10">
        <f>G36*M36</f>
        <v>0</v>
      </c>
      <c r="O36" s="10" t="str">
        <f>IF((H36+K36+M36)=0, "", (H36+K36+M36))</f>
        <v/>
      </c>
      <c r="P36" s="10">
        <f>SUM(I36,L36,N36)</f>
        <v>0</v>
      </c>
      <c r="Q36" s="22"/>
    </row>
    <row r="37" spans="2:17" ht="20.45" customHeight="1" x14ac:dyDescent="0.15">
      <c r="D37" s="22"/>
      <c r="E37" s="23"/>
      <c r="F37" s="24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22"/>
    </row>
    <row r="38" spans="2:17" ht="20.45" customHeight="1" x14ac:dyDescent="0.15">
      <c r="D38" s="22"/>
      <c r="E38" s="23"/>
      <c r="F38" s="24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22"/>
    </row>
    <row r="39" spans="2:17" ht="20.45" customHeight="1" x14ac:dyDescent="0.15">
      <c r="D39" s="22"/>
      <c r="E39" s="23"/>
      <c r="F39" s="24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22"/>
    </row>
    <row r="40" spans="2:17" ht="20.45" customHeight="1" x14ac:dyDescent="0.15">
      <c r="D40" s="22"/>
      <c r="E40" s="23"/>
      <c r="F40" s="24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22"/>
    </row>
    <row r="41" spans="2:17" ht="20.45" customHeight="1" x14ac:dyDescent="0.15">
      <c r="D41" s="22"/>
      <c r="E41" s="23"/>
      <c r="F41" s="24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22"/>
    </row>
    <row r="42" spans="2:17" ht="20.45" customHeight="1" x14ac:dyDescent="0.15">
      <c r="D42" s="22"/>
      <c r="E42" s="23"/>
      <c r="F42" s="24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22"/>
    </row>
    <row r="43" spans="2:17" ht="20.45" customHeight="1" x14ac:dyDescent="0.15">
      <c r="D43" s="22"/>
      <c r="E43" s="23"/>
      <c r="F43" s="24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22"/>
    </row>
    <row r="44" spans="2:17" ht="20.45" customHeight="1" x14ac:dyDescent="0.15">
      <c r="D44" s="22"/>
      <c r="E44" s="23"/>
      <c r="F44" s="24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22"/>
    </row>
    <row r="45" spans="2:17" ht="20.45" customHeight="1" x14ac:dyDescent="0.15">
      <c r="D45" s="22"/>
      <c r="E45" s="23"/>
      <c r="F45" s="24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22"/>
    </row>
    <row r="46" spans="2:17" ht="20.45" customHeight="1" x14ac:dyDescent="0.15">
      <c r="D46" s="22"/>
      <c r="E46" s="23"/>
      <c r="F46" s="24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22"/>
    </row>
    <row r="47" spans="2:17" ht="20.45" customHeight="1" x14ac:dyDescent="0.15">
      <c r="D47" s="22"/>
      <c r="E47" s="23"/>
      <c r="F47" s="24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22"/>
    </row>
    <row r="48" spans="2:17" ht="20.45" customHeight="1" x14ac:dyDescent="0.15">
      <c r="D48" s="22"/>
      <c r="E48" s="23"/>
      <c r="F48" s="24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22"/>
    </row>
    <row r="49" spans="2:17" ht="20.45" customHeight="1" x14ac:dyDescent="0.15">
      <c r="D49" s="22"/>
      <c r="E49" s="23"/>
      <c r="F49" s="24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22"/>
    </row>
    <row r="50" spans="2:17" ht="20.45" customHeight="1" x14ac:dyDescent="0.15">
      <c r="D50" s="22"/>
      <c r="E50" s="23"/>
      <c r="F50" s="24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22"/>
    </row>
    <row r="51" spans="2:17" ht="20.45" customHeight="1" x14ac:dyDescent="0.15">
      <c r="D51" s="22"/>
      <c r="E51" s="23"/>
      <c r="F51" s="24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22"/>
    </row>
    <row r="52" spans="2:17" ht="20.45" customHeight="1" x14ac:dyDescent="0.15">
      <c r="D52" s="22"/>
      <c r="E52" s="23"/>
      <c r="F52" s="24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22"/>
    </row>
    <row r="53" spans="2:17" ht="20.45" customHeight="1" x14ac:dyDescent="0.15">
      <c r="D53" s="22"/>
      <c r="E53" s="23"/>
      <c r="F53" s="24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22"/>
    </row>
    <row r="54" spans="2:17" ht="20.45" customHeight="1" x14ac:dyDescent="0.15">
      <c r="D54" s="22"/>
      <c r="E54" s="23"/>
      <c r="F54" s="24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22"/>
    </row>
    <row r="55" spans="2:17" ht="20.45" customHeight="1" x14ac:dyDescent="0.15">
      <c r="D55" s="22"/>
      <c r="E55" s="23"/>
      <c r="F55" s="24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22"/>
    </row>
    <row r="56" spans="2:17" ht="20.45" customHeight="1" x14ac:dyDescent="0.15">
      <c r="D56" s="22"/>
      <c r="E56" s="23"/>
      <c r="F56" s="24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22"/>
    </row>
    <row r="57" spans="2:17" ht="20.45" customHeight="1" x14ac:dyDescent="0.15">
      <c r="B57" s="21" t="s">
        <v>319</v>
      </c>
      <c r="C57" s="21" t="s">
        <v>321</v>
      </c>
      <c r="D57" s="22" t="s">
        <v>306</v>
      </c>
      <c r="E57" s="23"/>
      <c r="F57" s="24"/>
      <c r="G57" s="10"/>
      <c r="H57" s="10"/>
      <c r="I57" s="10">
        <f>TRUNC(SUM(I31:I56))</f>
        <v>0</v>
      </c>
      <c r="J57" s="10"/>
      <c r="K57" s="10"/>
      <c r="L57" s="10">
        <f>TRUNC(SUM(L31:L56))</f>
        <v>0</v>
      </c>
      <c r="M57" s="10"/>
      <c r="N57" s="10">
        <f>TRUNC(SUM(N31:N56))</f>
        <v>0</v>
      </c>
      <c r="O57" s="10" t="str">
        <f>IF((H57+K57+M57)=0, "", (H57+K57+M57))</f>
        <v/>
      </c>
      <c r="P57" s="10">
        <f>TRUNC(SUM(P31:P56))</f>
        <v>0</v>
      </c>
      <c r="Q57" s="22"/>
    </row>
  </sheetData>
  <mergeCells count="15">
    <mergeCell ref="D4:Q4"/>
    <mergeCell ref="D31:Q31"/>
    <mergeCell ref="J2:L2"/>
    <mergeCell ref="M2:N2"/>
    <mergeCell ref="D1:Q1"/>
    <mergeCell ref="A2:A3"/>
    <mergeCell ref="Q2:Q3"/>
    <mergeCell ref="B2:B3"/>
    <mergeCell ref="C2:C3"/>
    <mergeCell ref="E2:E3"/>
    <mergeCell ref="F2:F3"/>
    <mergeCell ref="G2:G3"/>
    <mergeCell ref="H2:I2"/>
    <mergeCell ref="P2:P3"/>
    <mergeCell ref="D2:D3"/>
  </mergeCells>
  <phoneticPr fontId="2" type="noConversion"/>
  <printOptions horizontalCentered="1" verticalCentered="1"/>
  <pageMargins left="0.39370078740157483" right="0.39370078740157483" top="0.59055118110236227" bottom="0.39370078740157483" header="0.51181102362204722" footer="0.4724409448818898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5"/>
  <sheetViews>
    <sheetView view="pageBreakPreview" zoomScale="70" zoomScaleNormal="100" zoomScaleSheetLayoutView="70" workbookViewId="0">
      <pane ySplit="3" topLeftCell="A4" activePane="bottomLeft" state="frozen"/>
      <selection activeCell="E24" sqref="E24"/>
      <selection pane="bottomLeft" activeCell="L161" sqref="L161"/>
    </sheetView>
  </sheetViews>
  <sheetFormatPr defaultRowHeight="23.1" customHeight="1" x14ac:dyDescent="0.15"/>
  <cols>
    <col min="1" max="1" width="12.109375" style="21" hidden="1" customWidth="1"/>
    <col min="2" max="2" width="17.44140625" style="21" hidden="1" customWidth="1"/>
    <col min="3" max="3" width="20.6640625" style="21" hidden="1" customWidth="1"/>
    <col min="4" max="4" width="24.33203125" style="21" customWidth="1"/>
    <col min="5" max="5" width="25.33203125" style="21" customWidth="1"/>
    <col min="6" max="6" width="4.21875" style="25" customWidth="1"/>
    <col min="7" max="7" width="10" style="20" customWidth="1"/>
    <col min="8" max="8" width="13" style="2" customWidth="1"/>
    <col min="9" max="9" width="13.21875" style="2" customWidth="1"/>
    <col min="10" max="10" width="5.5546875" style="2" hidden="1" customWidth="1"/>
    <col min="11" max="11" width="10.44140625" style="2" customWidth="1"/>
    <col min="12" max="12" width="11.77734375" style="2" customWidth="1"/>
    <col min="13" max="13" width="8.44140625" style="2" customWidth="1"/>
    <col min="14" max="14" width="9.109375" style="2" customWidth="1"/>
    <col min="15" max="15" width="6" style="2" hidden="1" customWidth="1"/>
    <col min="16" max="16" width="13" style="2" customWidth="1"/>
    <col min="17" max="17" width="11.109375" style="28" customWidth="1"/>
    <col min="18" max="26" width="8.88671875" style="1"/>
    <col min="27" max="31" width="11.77734375" style="2" customWidth="1"/>
    <col min="32" max="16384" width="8.88671875" style="1"/>
  </cols>
  <sheetData>
    <row r="1" spans="1:31" ht="23.1" customHeight="1" x14ac:dyDescent="0.15">
      <c r="A1" s="21" t="s">
        <v>318</v>
      </c>
      <c r="B1" s="21" t="s">
        <v>200</v>
      </c>
      <c r="D1" s="56" t="s">
        <v>355</v>
      </c>
      <c r="E1" s="57"/>
      <c r="F1" s="57"/>
      <c r="G1" s="57"/>
      <c r="H1" s="57"/>
      <c r="I1" s="57"/>
      <c r="J1" s="57"/>
      <c r="K1" s="57"/>
      <c r="L1" s="57"/>
      <c r="M1" s="57"/>
      <c r="N1" s="57"/>
      <c r="W1" s="55" t="s">
        <v>32</v>
      </c>
      <c r="X1" s="55"/>
      <c r="Y1" s="55"/>
      <c r="Z1" s="19"/>
      <c r="AA1" s="19" t="s">
        <v>37</v>
      </c>
      <c r="AB1" s="19"/>
      <c r="AC1" s="19"/>
      <c r="AD1" s="19"/>
      <c r="AE1" s="19"/>
    </row>
    <row r="2" spans="1:31" s="19" customFormat="1" ht="23.1" customHeight="1" x14ac:dyDescent="0.15">
      <c r="A2" s="47" t="s">
        <v>27</v>
      </c>
      <c r="B2" s="47" t="s">
        <v>7</v>
      </c>
      <c r="C2" s="48" t="s">
        <v>6</v>
      </c>
      <c r="D2" s="38" t="s">
        <v>30</v>
      </c>
      <c r="E2" s="38" t="s">
        <v>31</v>
      </c>
      <c r="F2" s="49" t="s">
        <v>0</v>
      </c>
      <c r="G2" s="49" t="s">
        <v>1</v>
      </c>
      <c r="H2" s="50" t="s">
        <v>9</v>
      </c>
      <c r="I2" s="50"/>
      <c r="J2" s="50" t="s">
        <v>10</v>
      </c>
      <c r="K2" s="50"/>
      <c r="L2" s="50"/>
      <c r="M2" s="50" t="s">
        <v>11</v>
      </c>
      <c r="N2" s="50"/>
      <c r="O2" s="18"/>
      <c r="P2" s="50" t="s">
        <v>14</v>
      </c>
      <c r="Q2" s="38" t="s">
        <v>12</v>
      </c>
      <c r="W2" s="19" t="s">
        <v>33</v>
      </c>
      <c r="X2" s="19" t="s">
        <v>34</v>
      </c>
      <c r="Y2" s="19" t="s">
        <v>35</v>
      </c>
      <c r="Z2" s="19" t="s">
        <v>36</v>
      </c>
      <c r="AA2" s="26" t="s">
        <v>48</v>
      </c>
      <c r="AB2" s="26" t="s">
        <v>47</v>
      </c>
      <c r="AC2" s="26" t="s">
        <v>38</v>
      </c>
      <c r="AD2" s="26" t="s">
        <v>40</v>
      </c>
      <c r="AE2" s="26" t="s">
        <v>39</v>
      </c>
    </row>
    <row r="3" spans="1:31" s="19" customFormat="1" ht="23.1" customHeight="1" x14ac:dyDescent="0.15">
      <c r="A3" s="47"/>
      <c r="B3" s="47"/>
      <c r="C3" s="48"/>
      <c r="D3" s="38"/>
      <c r="E3" s="38"/>
      <c r="F3" s="49"/>
      <c r="G3" s="49"/>
      <c r="H3" s="18" t="s">
        <v>15</v>
      </c>
      <c r="I3" s="18" t="s">
        <v>16</v>
      </c>
      <c r="J3" s="18" t="s">
        <v>1</v>
      </c>
      <c r="K3" s="18" t="s">
        <v>15</v>
      </c>
      <c r="L3" s="18" t="s">
        <v>16</v>
      </c>
      <c r="M3" s="18" t="s">
        <v>17</v>
      </c>
      <c r="N3" s="18" t="s">
        <v>16</v>
      </c>
      <c r="O3" s="18" t="s">
        <v>18</v>
      </c>
      <c r="P3" s="50"/>
      <c r="Q3" s="38"/>
      <c r="W3" s="1"/>
      <c r="X3" s="1"/>
      <c r="Y3" s="1"/>
      <c r="Z3" s="1"/>
      <c r="AA3" s="2"/>
      <c r="AB3" s="2"/>
      <c r="AC3" s="2"/>
      <c r="AD3" s="2" t="e">
        <f xml:space="preserve"> IF(#REF! =0, "1",#REF!)</f>
        <v>#REF!</v>
      </c>
      <c r="AE3" s="2" t="e">
        <f xml:space="preserve"> IF(#REF! =0, "1",#REF!)</f>
        <v>#REF!</v>
      </c>
    </row>
    <row r="4" spans="1:31" ht="23.1" customHeight="1" x14ac:dyDescent="0.15">
      <c r="B4" s="21" t="s">
        <v>199</v>
      </c>
      <c r="D4" s="51" t="s">
        <v>312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1:31" ht="23.1" customHeight="1" x14ac:dyDescent="0.15">
      <c r="A5" s="21" t="s">
        <v>212</v>
      </c>
      <c r="B5" s="21" t="s">
        <v>307</v>
      </c>
      <c r="C5" s="21" t="s">
        <v>213</v>
      </c>
      <c r="D5" s="22" t="s">
        <v>207</v>
      </c>
      <c r="E5" s="22" t="s">
        <v>60</v>
      </c>
      <c r="F5" s="24" t="s">
        <v>57</v>
      </c>
      <c r="G5" s="23">
        <v>7</v>
      </c>
      <c r="H5" s="10"/>
      <c r="I5" s="27">
        <f t="shared" ref="I5:I12" si="0">TRUNC(G5*H5)</f>
        <v>0</v>
      </c>
      <c r="J5" s="10">
        <v>7</v>
      </c>
      <c r="K5" s="10"/>
      <c r="L5" s="27">
        <f t="shared" ref="L5:L12" si="1">TRUNC(G5*K5)</f>
        <v>0</v>
      </c>
      <c r="M5" s="10"/>
      <c r="N5" s="27">
        <f t="shared" ref="N5:N12" si="2">TRUNC(G5*M5)</f>
        <v>0</v>
      </c>
      <c r="O5" s="10" t="str">
        <f t="shared" ref="O5:O12" si="3">IF((H5+K5+M5)=0, "", (H5+K5+M5))</f>
        <v/>
      </c>
      <c r="P5" s="10">
        <f t="shared" ref="P5:P12" si="4">SUM(I5,L5,N5)</f>
        <v>0</v>
      </c>
      <c r="Q5" s="16"/>
      <c r="AB5" s="2">
        <f>I5</f>
        <v>0</v>
      </c>
      <c r="AC5" s="2">
        <f>G5*H5</f>
        <v>0</v>
      </c>
    </row>
    <row r="6" spans="1:31" ht="23.1" customHeight="1" x14ac:dyDescent="0.15">
      <c r="A6" s="21" t="s">
        <v>183</v>
      </c>
      <c r="B6" s="21" t="s">
        <v>307</v>
      </c>
      <c r="C6" s="21" t="s">
        <v>69</v>
      </c>
      <c r="D6" s="22" t="s">
        <v>67</v>
      </c>
      <c r="E6" s="22" t="s">
        <v>70</v>
      </c>
      <c r="F6" s="24" t="s">
        <v>65</v>
      </c>
      <c r="G6" s="23">
        <v>2</v>
      </c>
      <c r="H6" s="10"/>
      <c r="I6" s="27">
        <f t="shared" si="0"/>
        <v>0</v>
      </c>
      <c r="J6" s="10">
        <v>2</v>
      </c>
      <c r="K6" s="10"/>
      <c r="L6" s="27">
        <f t="shared" si="1"/>
        <v>0</v>
      </c>
      <c r="M6" s="10"/>
      <c r="N6" s="27">
        <f t="shared" si="2"/>
        <v>0</v>
      </c>
      <c r="O6" s="10" t="str">
        <f t="shared" si="3"/>
        <v/>
      </c>
      <c r="P6" s="10">
        <f t="shared" si="4"/>
        <v>0</v>
      </c>
      <c r="Q6" s="16"/>
    </row>
    <row r="7" spans="1:31" ht="23.1" customHeight="1" x14ac:dyDescent="0.15">
      <c r="A7" s="21" t="s">
        <v>191</v>
      </c>
      <c r="B7" s="21" t="s">
        <v>307</v>
      </c>
      <c r="C7" s="21" t="s">
        <v>99</v>
      </c>
      <c r="D7" s="22" t="s">
        <v>67</v>
      </c>
      <c r="E7" s="22" t="s">
        <v>100</v>
      </c>
      <c r="F7" s="24" t="s">
        <v>92</v>
      </c>
      <c r="G7" s="23">
        <v>4</v>
      </c>
      <c r="H7" s="10"/>
      <c r="I7" s="27">
        <f t="shared" si="0"/>
        <v>0</v>
      </c>
      <c r="J7" s="10">
        <v>4</v>
      </c>
      <c r="K7" s="10"/>
      <c r="L7" s="27">
        <f t="shared" si="1"/>
        <v>0</v>
      </c>
      <c r="M7" s="10"/>
      <c r="N7" s="27">
        <f t="shared" si="2"/>
        <v>0</v>
      </c>
      <c r="O7" s="10" t="str">
        <f t="shared" si="3"/>
        <v/>
      </c>
      <c r="P7" s="10">
        <f t="shared" si="4"/>
        <v>0</v>
      </c>
      <c r="Q7" s="16"/>
    </row>
    <row r="8" spans="1:31" ht="23.1" customHeight="1" x14ac:dyDescent="0.15">
      <c r="A8" s="21" t="s">
        <v>232</v>
      </c>
      <c r="B8" s="21" t="s">
        <v>307</v>
      </c>
      <c r="C8" s="21" t="s">
        <v>233</v>
      </c>
      <c r="D8" s="22" t="s">
        <v>104</v>
      </c>
      <c r="E8" s="22" t="s">
        <v>105</v>
      </c>
      <c r="F8" s="24" t="s">
        <v>57</v>
      </c>
      <c r="G8" s="23">
        <v>9</v>
      </c>
      <c r="H8" s="10"/>
      <c r="I8" s="27">
        <f t="shared" si="0"/>
        <v>0</v>
      </c>
      <c r="J8" s="10">
        <v>9</v>
      </c>
      <c r="K8" s="10"/>
      <c r="L8" s="27">
        <f t="shared" si="1"/>
        <v>0</v>
      </c>
      <c r="M8" s="10"/>
      <c r="N8" s="27">
        <f t="shared" si="2"/>
        <v>0</v>
      </c>
      <c r="O8" s="10" t="str">
        <f t="shared" si="3"/>
        <v/>
      </c>
      <c r="P8" s="10">
        <f t="shared" si="4"/>
        <v>0</v>
      </c>
      <c r="Q8" s="16"/>
      <c r="AC8" s="2">
        <f>G8*H8</f>
        <v>0</v>
      </c>
    </row>
    <row r="9" spans="1:31" ht="23.1" customHeight="1" x14ac:dyDescent="0.15">
      <c r="A9" s="21" t="s">
        <v>236</v>
      </c>
      <c r="B9" s="21" t="s">
        <v>307</v>
      </c>
      <c r="C9" s="21" t="s">
        <v>237</v>
      </c>
      <c r="D9" s="22" t="s">
        <v>106</v>
      </c>
      <c r="E9" s="22" t="s">
        <v>108</v>
      </c>
      <c r="F9" s="24" t="s">
        <v>57</v>
      </c>
      <c r="G9" s="23">
        <v>9</v>
      </c>
      <c r="H9" s="10"/>
      <c r="I9" s="27">
        <f t="shared" si="0"/>
        <v>0</v>
      </c>
      <c r="J9" s="10">
        <v>9</v>
      </c>
      <c r="K9" s="10"/>
      <c r="L9" s="27">
        <f t="shared" si="1"/>
        <v>0</v>
      </c>
      <c r="M9" s="10"/>
      <c r="N9" s="27">
        <f t="shared" si="2"/>
        <v>0</v>
      </c>
      <c r="O9" s="10" t="str">
        <f t="shared" si="3"/>
        <v/>
      </c>
      <c r="P9" s="10">
        <f t="shared" si="4"/>
        <v>0</v>
      </c>
      <c r="Q9" s="16"/>
      <c r="AC9" s="2">
        <f>G9*H9</f>
        <v>0</v>
      </c>
    </row>
    <row r="10" spans="1:31" ht="23.1" customHeight="1" x14ac:dyDescent="0.15">
      <c r="A10" s="21" t="s">
        <v>254</v>
      </c>
      <c r="B10" s="21" t="s">
        <v>307</v>
      </c>
      <c r="C10" s="21" t="s">
        <v>255</v>
      </c>
      <c r="D10" s="22" t="s">
        <v>121</v>
      </c>
      <c r="E10" s="22" t="s">
        <v>122</v>
      </c>
      <c r="F10" s="24" t="s">
        <v>65</v>
      </c>
      <c r="G10" s="23">
        <v>10</v>
      </c>
      <c r="H10" s="10"/>
      <c r="I10" s="27">
        <f t="shared" si="0"/>
        <v>0</v>
      </c>
      <c r="J10" s="10">
        <v>10</v>
      </c>
      <c r="K10" s="10"/>
      <c r="L10" s="27">
        <f t="shared" si="1"/>
        <v>0</v>
      </c>
      <c r="M10" s="10"/>
      <c r="N10" s="27">
        <f t="shared" si="2"/>
        <v>0</v>
      </c>
      <c r="O10" s="10" t="str">
        <f t="shared" si="3"/>
        <v/>
      </c>
      <c r="P10" s="10">
        <f t="shared" si="4"/>
        <v>0</v>
      </c>
      <c r="Q10" s="16"/>
    </row>
    <row r="11" spans="1:31" ht="23.1" customHeight="1" x14ac:dyDescent="0.15">
      <c r="A11" s="21" t="s">
        <v>276</v>
      </c>
      <c r="B11" s="21" t="s">
        <v>307</v>
      </c>
      <c r="C11" s="21" t="s">
        <v>277</v>
      </c>
      <c r="D11" s="22" t="s">
        <v>146</v>
      </c>
      <c r="E11" s="22" t="s">
        <v>147</v>
      </c>
      <c r="F11" s="24" t="s">
        <v>145</v>
      </c>
      <c r="G11" s="23">
        <v>1</v>
      </c>
      <c r="H11" s="10"/>
      <c r="I11" s="27">
        <f t="shared" si="0"/>
        <v>0</v>
      </c>
      <c r="J11" s="10">
        <v>1</v>
      </c>
      <c r="K11" s="10"/>
      <c r="L11" s="27">
        <f t="shared" si="1"/>
        <v>0</v>
      </c>
      <c r="M11" s="10"/>
      <c r="N11" s="27">
        <f t="shared" si="2"/>
        <v>0</v>
      </c>
      <c r="O11" s="10" t="str">
        <f t="shared" si="3"/>
        <v/>
      </c>
      <c r="P11" s="10">
        <f t="shared" si="4"/>
        <v>0</v>
      </c>
      <c r="Q11" s="16"/>
    </row>
    <row r="12" spans="1:31" ht="23.1" customHeight="1" x14ac:dyDescent="0.15">
      <c r="A12" s="21" t="s">
        <v>193</v>
      </c>
      <c r="B12" s="21" t="s">
        <v>307</v>
      </c>
      <c r="C12" s="21" t="s">
        <v>142</v>
      </c>
      <c r="D12" s="22" t="s">
        <v>143</v>
      </c>
      <c r="E12" s="22" t="s">
        <v>144</v>
      </c>
      <c r="F12" s="24" t="s">
        <v>145</v>
      </c>
      <c r="G12" s="23">
        <v>1</v>
      </c>
      <c r="H12" s="10"/>
      <c r="I12" s="27">
        <f t="shared" si="0"/>
        <v>0</v>
      </c>
      <c r="J12" s="10">
        <v>1</v>
      </c>
      <c r="K12" s="10"/>
      <c r="L12" s="27">
        <f t="shared" si="1"/>
        <v>0</v>
      </c>
      <c r="M12" s="10"/>
      <c r="N12" s="27">
        <f t="shared" si="2"/>
        <v>0</v>
      </c>
      <c r="O12" s="10" t="str">
        <f t="shared" si="3"/>
        <v/>
      </c>
      <c r="P12" s="10">
        <f t="shared" si="4"/>
        <v>0</v>
      </c>
      <c r="Q12" s="16"/>
    </row>
    <row r="13" spans="1:31" ht="23.1" customHeight="1" x14ac:dyDescent="0.15">
      <c r="D13" s="22"/>
      <c r="E13" s="22"/>
      <c r="F13" s="24"/>
      <c r="G13" s="23"/>
      <c r="H13" s="10"/>
      <c r="I13" s="27"/>
      <c r="J13" s="10"/>
      <c r="K13" s="10"/>
      <c r="L13" s="27"/>
      <c r="M13" s="10"/>
      <c r="N13" s="27"/>
      <c r="O13" s="10"/>
      <c r="P13" s="10"/>
      <c r="Q13" s="16"/>
      <c r="AE13" s="2">
        <f>TRUNC(SUM(AE4:AE12))</f>
        <v>0</v>
      </c>
    </row>
    <row r="14" spans="1:31" ht="23.1" customHeight="1" x14ac:dyDescent="0.15">
      <c r="D14" s="22"/>
      <c r="E14" s="22"/>
      <c r="F14" s="24"/>
      <c r="G14" s="23"/>
      <c r="H14" s="10"/>
      <c r="I14" s="27"/>
      <c r="J14" s="10"/>
      <c r="K14" s="10"/>
      <c r="L14" s="27"/>
      <c r="M14" s="10"/>
      <c r="N14" s="27"/>
      <c r="O14" s="10"/>
      <c r="P14" s="10"/>
      <c r="Q14" s="16"/>
    </row>
    <row r="15" spans="1:31" ht="23.1" customHeight="1" x14ac:dyDescent="0.15">
      <c r="D15" s="22"/>
      <c r="E15" s="22"/>
      <c r="F15" s="24"/>
      <c r="G15" s="23"/>
      <c r="H15" s="10"/>
      <c r="I15" s="27"/>
      <c r="J15" s="10"/>
      <c r="K15" s="10"/>
      <c r="L15" s="27"/>
      <c r="M15" s="10"/>
      <c r="N15" s="27"/>
      <c r="O15" s="10"/>
      <c r="P15" s="10"/>
      <c r="Q15" s="16"/>
    </row>
    <row r="16" spans="1:31" ht="23.1" customHeight="1" x14ac:dyDescent="0.15">
      <c r="D16" s="22"/>
      <c r="E16" s="22"/>
      <c r="F16" s="24"/>
      <c r="G16" s="23"/>
      <c r="H16" s="10"/>
      <c r="I16" s="27"/>
      <c r="J16" s="10"/>
      <c r="K16" s="10"/>
      <c r="L16" s="27"/>
      <c r="M16" s="10"/>
      <c r="N16" s="27"/>
      <c r="O16" s="10"/>
      <c r="P16" s="10"/>
      <c r="Q16" s="16"/>
    </row>
    <row r="17" spans="1:29" ht="23.1" customHeight="1" x14ac:dyDescent="0.15">
      <c r="D17" s="22"/>
      <c r="E17" s="22"/>
      <c r="F17" s="24"/>
      <c r="G17" s="23"/>
      <c r="H17" s="10"/>
      <c r="I17" s="27"/>
      <c r="J17" s="10"/>
      <c r="K17" s="10"/>
      <c r="L17" s="27"/>
      <c r="M17" s="10"/>
      <c r="N17" s="27"/>
      <c r="O17" s="10"/>
      <c r="P17" s="10"/>
      <c r="Q17" s="16"/>
    </row>
    <row r="18" spans="1:29" ht="23.1" customHeight="1" x14ac:dyDescent="0.15">
      <c r="D18" s="22"/>
      <c r="E18" s="22"/>
      <c r="F18" s="24"/>
      <c r="G18" s="23"/>
      <c r="H18" s="10"/>
      <c r="I18" s="27"/>
      <c r="J18" s="10"/>
      <c r="K18" s="10"/>
      <c r="L18" s="27"/>
      <c r="M18" s="10"/>
      <c r="N18" s="27"/>
      <c r="O18" s="10"/>
      <c r="P18" s="10"/>
      <c r="Q18" s="16"/>
    </row>
    <row r="19" spans="1:29" ht="23.1" customHeight="1" x14ac:dyDescent="0.15">
      <c r="D19" s="22"/>
      <c r="E19" s="22"/>
      <c r="F19" s="24"/>
      <c r="G19" s="23"/>
      <c r="H19" s="10"/>
      <c r="I19" s="27"/>
      <c r="J19" s="10"/>
      <c r="K19" s="10"/>
      <c r="L19" s="27"/>
      <c r="M19" s="10"/>
      <c r="N19" s="27"/>
      <c r="O19" s="10"/>
      <c r="P19" s="10"/>
      <c r="Q19" s="16"/>
    </row>
    <row r="20" spans="1:29" ht="23.1" customHeight="1" x14ac:dyDescent="0.15">
      <c r="D20" s="22"/>
      <c r="E20" s="22"/>
      <c r="F20" s="24"/>
      <c r="G20" s="23"/>
      <c r="H20" s="10"/>
      <c r="I20" s="27"/>
      <c r="J20" s="10"/>
      <c r="K20" s="10"/>
      <c r="L20" s="27"/>
      <c r="M20" s="10"/>
      <c r="N20" s="27"/>
      <c r="O20" s="10"/>
      <c r="P20" s="10"/>
      <c r="Q20" s="16"/>
    </row>
    <row r="21" spans="1:29" ht="23.1" customHeight="1" x14ac:dyDescent="0.15">
      <c r="D21" s="22"/>
      <c r="E21" s="22"/>
      <c r="F21" s="24"/>
      <c r="G21" s="23"/>
      <c r="H21" s="10"/>
      <c r="I21" s="27"/>
      <c r="J21" s="10"/>
      <c r="K21" s="10"/>
      <c r="L21" s="27"/>
      <c r="M21" s="10"/>
      <c r="N21" s="27"/>
      <c r="O21" s="10"/>
      <c r="P21" s="10"/>
      <c r="Q21" s="16"/>
    </row>
    <row r="22" spans="1:29" ht="23.1" customHeight="1" x14ac:dyDescent="0.15">
      <c r="D22" s="22"/>
      <c r="E22" s="22"/>
      <c r="F22" s="24"/>
      <c r="G22" s="23"/>
      <c r="H22" s="10"/>
      <c r="I22" s="27"/>
      <c r="J22" s="10"/>
      <c r="K22" s="10"/>
      <c r="L22" s="27"/>
      <c r="M22" s="10"/>
      <c r="N22" s="27"/>
      <c r="O22" s="10"/>
      <c r="P22" s="10"/>
      <c r="Q22" s="16"/>
    </row>
    <row r="23" spans="1:29" ht="23.1" customHeight="1" x14ac:dyDescent="0.15">
      <c r="D23" s="22"/>
      <c r="E23" s="22"/>
      <c r="F23" s="24"/>
      <c r="G23" s="23"/>
      <c r="H23" s="10"/>
      <c r="I23" s="27"/>
      <c r="J23" s="10"/>
      <c r="K23" s="10"/>
      <c r="L23" s="27"/>
      <c r="M23" s="10"/>
      <c r="N23" s="27"/>
      <c r="O23" s="10"/>
      <c r="P23" s="10"/>
      <c r="Q23" s="16"/>
    </row>
    <row r="24" spans="1:29" ht="23.1" customHeight="1" x14ac:dyDescent="0.15">
      <c r="D24" s="22"/>
      <c r="E24" s="22"/>
      <c r="F24" s="24"/>
      <c r="G24" s="23"/>
      <c r="H24" s="10"/>
      <c r="I24" s="27"/>
      <c r="J24" s="10"/>
      <c r="K24" s="10"/>
      <c r="L24" s="27"/>
      <c r="M24" s="10"/>
      <c r="N24" s="27"/>
      <c r="O24" s="10"/>
      <c r="P24" s="10"/>
      <c r="Q24" s="16"/>
    </row>
    <row r="25" spans="1:29" ht="23.1" customHeight="1" x14ac:dyDescent="0.15">
      <c r="D25" s="22"/>
      <c r="E25" s="22"/>
      <c r="F25" s="24"/>
      <c r="G25" s="23"/>
      <c r="H25" s="10"/>
      <c r="I25" s="27"/>
      <c r="J25" s="10"/>
      <c r="K25" s="10"/>
      <c r="L25" s="27"/>
      <c r="M25" s="10"/>
      <c r="N25" s="27"/>
      <c r="O25" s="10"/>
      <c r="P25" s="10"/>
      <c r="Q25" s="16"/>
    </row>
    <row r="26" spans="1:29" ht="23.1" customHeight="1" x14ac:dyDescent="0.15">
      <c r="D26" s="22"/>
      <c r="E26" s="22"/>
      <c r="F26" s="24"/>
      <c r="G26" s="23"/>
      <c r="H26" s="10"/>
      <c r="I26" s="27"/>
      <c r="J26" s="10"/>
      <c r="K26" s="10"/>
      <c r="L26" s="27"/>
      <c r="M26" s="10"/>
      <c r="N26" s="27"/>
      <c r="O26" s="10"/>
      <c r="P26" s="10"/>
      <c r="Q26" s="16"/>
    </row>
    <row r="27" spans="1:29" ht="23.1" customHeight="1" x14ac:dyDescent="0.15">
      <c r="D27" s="22"/>
      <c r="E27" s="22"/>
      <c r="F27" s="24"/>
      <c r="G27" s="23"/>
      <c r="H27" s="10"/>
      <c r="I27" s="27"/>
      <c r="J27" s="10"/>
      <c r="K27" s="10"/>
      <c r="L27" s="27"/>
      <c r="M27" s="10"/>
      <c r="N27" s="27"/>
      <c r="O27" s="10"/>
      <c r="P27" s="10"/>
      <c r="Q27" s="16"/>
    </row>
    <row r="28" spans="1:29" ht="23.1" customHeight="1" x14ac:dyDescent="0.15">
      <c r="D28" s="22"/>
      <c r="E28" s="22"/>
      <c r="F28" s="24"/>
      <c r="G28" s="23"/>
      <c r="H28" s="10"/>
      <c r="I28" s="27"/>
      <c r="J28" s="10"/>
      <c r="K28" s="10"/>
      <c r="L28" s="27"/>
      <c r="M28" s="10"/>
      <c r="N28" s="27"/>
      <c r="O28" s="10"/>
      <c r="P28" s="10"/>
      <c r="Q28" s="16"/>
    </row>
    <row r="29" spans="1:29" ht="23.1" customHeight="1" x14ac:dyDescent="0.15">
      <c r="D29" s="22"/>
      <c r="E29" s="22"/>
      <c r="F29" s="24"/>
      <c r="G29" s="23"/>
      <c r="H29" s="10"/>
      <c r="I29" s="27"/>
      <c r="J29" s="10"/>
      <c r="K29" s="10"/>
      <c r="L29" s="27"/>
      <c r="M29" s="10"/>
      <c r="N29" s="27"/>
      <c r="O29" s="10"/>
      <c r="P29" s="10"/>
      <c r="Q29" s="16"/>
    </row>
    <row r="30" spans="1:29" ht="23.1" customHeight="1" x14ac:dyDescent="0.15">
      <c r="B30" s="21" t="s">
        <v>305</v>
      </c>
      <c r="D30" s="22" t="s">
        <v>306</v>
      </c>
      <c r="E30" s="22"/>
      <c r="F30" s="24"/>
      <c r="G30" s="23"/>
      <c r="H30" s="10"/>
      <c r="I30" s="27">
        <f>TRUNC(SUM(I4:I29))</f>
        <v>0</v>
      </c>
      <c r="J30" s="10"/>
      <c r="K30" s="10"/>
      <c r="L30" s="27">
        <f>TRUNC(SUM(L4:L29))</f>
        <v>0</v>
      </c>
      <c r="M30" s="10"/>
      <c r="N30" s="27">
        <f>TRUNC(SUM(N4:N29))</f>
        <v>0</v>
      </c>
      <c r="O30" s="10" t="str">
        <f>IF((H30+K30+M30)=0, "", (H30+K30+M30))</f>
        <v/>
      </c>
      <c r="P30" s="10">
        <f>TRUNC(SUM(P4:P29))</f>
        <v>0</v>
      </c>
      <c r="Q30" s="16"/>
    </row>
    <row r="31" spans="1:29" ht="23.1" customHeight="1" x14ac:dyDescent="0.15">
      <c r="B31" s="21" t="s">
        <v>314</v>
      </c>
      <c r="D31" s="51" t="s">
        <v>313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</row>
    <row r="32" spans="1:29" ht="23.1" customHeight="1" x14ac:dyDescent="0.15">
      <c r="A32" s="21" t="s">
        <v>205</v>
      </c>
      <c r="B32" s="21" t="s">
        <v>308</v>
      </c>
      <c r="C32" s="21" t="s">
        <v>206</v>
      </c>
      <c r="D32" s="22" t="s">
        <v>207</v>
      </c>
      <c r="E32" s="22" t="s">
        <v>56</v>
      </c>
      <c r="F32" s="24" t="s">
        <v>57</v>
      </c>
      <c r="G32" s="23">
        <v>37</v>
      </c>
      <c r="H32" s="10"/>
      <c r="I32" s="27">
        <f>TRUNC(G32*H32)</f>
        <v>0</v>
      </c>
      <c r="J32" s="10">
        <v>37</v>
      </c>
      <c r="K32" s="10"/>
      <c r="L32" s="27">
        <f>TRUNC(G32*K32)</f>
        <v>0</v>
      </c>
      <c r="M32" s="10"/>
      <c r="N32" s="27">
        <f>TRUNC(G32*M32)</f>
        <v>0</v>
      </c>
      <c r="O32" s="10" t="str">
        <f>IF((H32+K32+M32)=0, "", (H32+K32+M32))</f>
        <v/>
      </c>
      <c r="P32" s="10">
        <f>SUM(I32,L32,N32)</f>
        <v>0</v>
      </c>
      <c r="Q32" s="16"/>
      <c r="AB32" s="2">
        <f>I32</f>
        <v>0</v>
      </c>
      <c r="AC32" s="2">
        <f>G32*H32</f>
        <v>0</v>
      </c>
    </row>
    <row r="33" spans="1:31" ht="23.1" customHeight="1" x14ac:dyDescent="0.15">
      <c r="A33" s="21" t="s">
        <v>220</v>
      </c>
      <c r="B33" s="21" t="s">
        <v>308</v>
      </c>
      <c r="C33" s="21" t="s">
        <v>221</v>
      </c>
      <c r="D33" s="22" t="s">
        <v>74</v>
      </c>
      <c r="E33" s="22" t="s">
        <v>75</v>
      </c>
      <c r="F33" s="24" t="s">
        <v>65</v>
      </c>
      <c r="G33" s="23">
        <v>2</v>
      </c>
      <c r="H33" s="10"/>
      <c r="I33" s="27">
        <f>TRUNC(G33*H33)</f>
        <v>0</v>
      </c>
      <c r="J33" s="10">
        <v>2</v>
      </c>
      <c r="K33" s="10"/>
      <c r="L33" s="27">
        <f>TRUNC(G33*K33)</f>
        <v>0</v>
      </c>
      <c r="M33" s="10"/>
      <c r="N33" s="27">
        <f>TRUNC(G33*M33)</f>
        <v>0</v>
      </c>
      <c r="O33" s="10" t="str">
        <f>IF((H33+K33+M33)=0, "", (H33+K33+M33))</f>
        <v/>
      </c>
      <c r="P33" s="10">
        <f>SUM(I33,L33,N33)</f>
        <v>0</v>
      </c>
      <c r="Q33" s="16"/>
    </row>
    <row r="34" spans="1:31" ht="23.1" customHeight="1" x14ac:dyDescent="0.15">
      <c r="A34" s="21" t="s">
        <v>187</v>
      </c>
      <c r="B34" s="21" t="s">
        <v>308</v>
      </c>
      <c r="C34" s="21" t="s">
        <v>84</v>
      </c>
      <c r="D34" s="22" t="s">
        <v>85</v>
      </c>
      <c r="E34" s="22" t="s">
        <v>86</v>
      </c>
      <c r="F34" s="24" t="s">
        <v>87</v>
      </c>
      <c r="G34" s="23">
        <v>2</v>
      </c>
      <c r="H34" s="10"/>
      <c r="I34" s="27">
        <f>TRUNC(G34*H34)</f>
        <v>0</v>
      </c>
      <c r="J34" s="10">
        <v>2</v>
      </c>
      <c r="K34" s="10"/>
      <c r="L34" s="27">
        <f>TRUNC(G34*K34)</f>
        <v>0</v>
      </c>
      <c r="M34" s="10"/>
      <c r="N34" s="27">
        <f>TRUNC(G34*M34)</f>
        <v>0</v>
      </c>
      <c r="O34" s="10" t="str">
        <f>IF((H34+K34+M34)=0, "", (H34+K34+M34))</f>
        <v/>
      </c>
      <c r="P34" s="10">
        <f>SUM(I34,L34,N34)</f>
        <v>0</v>
      </c>
      <c r="Q34" s="16"/>
    </row>
    <row r="35" spans="1:31" ht="23.1" customHeight="1" x14ac:dyDescent="0.15">
      <c r="A35" s="21" t="s">
        <v>226</v>
      </c>
      <c r="B35" s="21" t="s">
        <v>308</v>
      </c>
      <c r="C35" s="21" t="s">
        <v>227</v>
      </c>
      <c r="D35" s="22" t="s">
        <v>90</v>
      </c>
      <c r="E35" s="22" t="s">
        <v>91</v>
      </c>
      <c r="F35" s="24" t="s">
        <v>92</v>
      </c>
      <c r="G35" s="23">
        <v>2</v>
      </c>
      <c r="H35" s="10"/>
      <c r="I35" s="27">
        <f>TRUNC(G35*H35)</f>
        <v>0</v>
      </c>
      <c r="J35" s="10">
        <v>2</v>
      </c>
      <c r="K35" s="10"/>
      <c r="L35" s="27">
        <f>TRUNC(G35*K35)</f>
        <v>0</v>
      </c>
      <c r="M35" s="10"/>
      <c r="N35" s="27">
        <f>TRUNC(G35*M35)</f>
        <v>0</v>
      </c>
      <c r="O35" s="10" t="str">
        <f>IF((H35+K35+M35)=0, "", (H35+K35+M35))</f>
        <v/>
      </c>
      <c r="P35" s="10">
        <f>SUM(I35,L35,N35)</f>
        <v>0</v>
      </c>
      <c r="Q35" s="16"/>
    </row>
    <row r="36" spans="1:31" ht="23.1" customHeight="1" x14ac:dyDescent="0.15">
      <c r="A36" s="21" t="s">
        <v>188</v>
      </c>
      <c r="B36" s="21" t="s">
        <v>308</v>
      </c>
      <c r="C36" s="21" t="s">
        <v>93</v>
      </c>
      <c r="D36" s="22" t="s">
        <v>67</v>
      </c>
      <c r="E36" s="22" t="s">
        <v>94</v>
      </c>
      <c r="F36" s="24" t="s">
        <v>92</v>
      </c>
      <c r="G36" s="23">
        <v>24</v>
      </c>
      <c r="H36" s="10"/>
      <c r="I36" s="27">
        <f>TRUNC(G36*H36)</f>
        <v>0</v>
      </c>
      <c r="J36" s="10">
        <v>24</v>
      </c>
      <c r="K36" s="10"/>
      <c r="L36" s="27">
        <f>TRUNC(G36*K36)</f>
        <v>0</v>
      </c>
      <c r="M36" s="10"/>
      <c r="N36" s="27">
        <f>TRUNC(G36*M36)</f>
        <v>0</v>
      </c>
      <c r="O36" s="10" t="str">
        <f>IF((H36+K36+M36)=0, "", (H36+K36+M36))</f>
        <v/>
      </c>
      <c r="P36" s="10">
        <f>SUM(I36,L36,N36)</f>
        <v>0</v>
      </c>
      <c r="Q36" s="16"/>
    </row>
    <row r="37" spans="1:31" ht="23.1" customHeight="1" x14ac:dyDescent="0.15">
      <c r="D37" s="22"/>
      <c r="E37" s="22"/>
      <c r="F37" s="24"/>
      <c r="G37" s="23"/>
      <c r="H37" s="10"/>
      <c r="I37" s="27"/>
      <c r="J37" s="10"/>
      <c r="K37" s="10"/>
      <c r="L37" s="27"/>
      <c r="M37" s="10"/>
      <c r="N37" s="27"/>
      <c r="O37" s="10"/>
      <c r="P37" s="10"/>
      <c r="Q37" s="16"/>
      <c r="AE37" s="2">
        <f>TRUNC(SUM(AE31:AE36))</f>
        <v>0</v>
      </c>
    </row>
    <row r="38" spans="1:31" ht="23.1" customHeight="1" x14ac:dyDescent="0.15">
      <c r="D38" s="22"/>
      <c r="E38" s="22"/>
      <c r="F38" s="24"/>
      <c r="G38" s="23"/>
      <c r="H38" s="10"/>
      <c r="I38" s="27"/>
      <c r="J38" s="10"/>
      <c r="K38" s="10"/>
      <c r="L38" s="27"/>
      <c r="M38" s="10"/>
      <c r="N38" s="27"/>
      <c r="O38" s="10"/>
      <c r="P38" s="10"/>
      <c r="Q38" s="16"/>
    </row>
    <row r="39" spans="1:31" ht="23.1" customHeight="1" x14ac:dyDescent="0.15">
      <c r="D39" s="22"/>
      <c r="E39" s="22"/>
      <c r="F39" s="24"/>
      <c r="G39" s="23"/>
      <c r="H39" s="10"/>
      <c r="I39" s="27"/>
      <c r="J39" s="10"/>
      <c r="K39" s="10"/>
      <c r="L39" s="27"/>
      <c r="M39" s="10"/>
      <c r="N39" s="27"/>
      <c r="O39" s="10"/>
      <c r="P39" s="10"/>
      <c r="Q39" s="16"/>
    </row>
    <row r="40" spans="1:31" ht="23.1" customHeight="1" x14ac:dyDescent="0.15">
      <c r="D40" s="22"/>
      <c r="E40" s="22"/>
      <c r="F40" s="24"/>
      <c r="G40" s="23"/>
      <c r="H40" s="10"/>
      <c r="I40" s="27"/>
      <c r="J40" s="10"/>
      <c r="K40" s="10"/>
      <c r="L40" s="27"/>
      <c r="M40" s="10"/>
      <c r="N40" s="27"/>
      <c r="O40" s="10"/>
      <c r="P40" s="10"/>
      <c r="Q40" s="16"/>
    </row>
    <row r="41" spans="1:31" ht="23.1" customHeight="1" x14ac:dyDescent="0.15">
      <c r="D41" s="22"/>
      <c r="E41" s="22"/>
      <c r="F41" s="24"/>
      <c r="G41" s="23"/>
      <c r="H41" s="10"/>
      <c r="I41" s="27"/>
      <c r="J41" s="10"/>
      <c r="K41" s="10"/>
      <c r="L41" s="27"/>
      <c r="M41" s="10"/>
      <c r="N41" s="27"/>
      <c r="O41" s="10"/>
      <c r="P41" s="10"/>
      <c r="Q41" s="16"/>
    </row>
    <row r="42" spans="1:31" ht="23.1" customHeight="1" x14ac:dyDescent="0.15">
      <c r="D42" s="22"/>
      <c r="E42" s="22"/>
      <c r="F42" s="24"/>
      <c r="G42" s="23"/>
      <c r="H42" s="10"/>
      <c r="I42" s="27"/>
      <c r="J42" s="10"/>
      <c r="K42" s="10"/>
      <c r="L42" s="27"/>
      <c r="M42" s="10"/>
      <c r="N42" s="27"/>
      <c r="O42" s="10"/>
      <c r="P42" s="10"/>
      <c r="Q42" s="16"/>
    </row>
    <row r="43" spans="1:31" ht="23.1" customHeight="1" x14ac:dyDescent="0.15">
      <c r="D43" s="22"/>
      <c r="E43" s="22"/>
      <c r="F43" s="24"/>
      <c r="G43" s="23"/>
      <c r="H43" s="10"/>
      <c r="I43" s="27"/>
      <c r="J43" s="10"/>
      <c r="K43" s="10"/>
      <c r="L43" s="27"/>
      <c r="M43" s="10"/>
      <c r="N43" s="27"/>
      <c r="O43" s="10"/>
      <c r="P43" s="10"/>
      <c r="Q43" s="16"/>
    </row>
    <row r="44" spans="1:31" ht="23.1" customHeight="1" x14ac:dyDescent="0.15">
      <c r="D44" s="22"/>
      <c r="E44" s="22"/>
      <c r="F44" s="24"/>
      <c r="G44" s="23"/>
      <c r="H44" s="10"/>
      <c r="I44" s="27"/>
      <c r="J44" s="10"/>
      <c r="K44" s="10"/>
      <c r="L44" s="27"/>
      <c r="M44" s="10"/>
      <c r="N44" s="27"/>
      <c r="O44" s="10"/>
      <c r="P44" s="10"/>
      <c r="Q44" s="16"/>
    </row>
    <row r="45" spans="1:31" ht="23.1" customHeight="1" x14ac:dyDescent="0.15">
      <c r="D45" s="22"/>
      <c r="E45" s="22"/>
      <c r="F45" s="24"/>
      <c r="G45" s="23"/>
      <c r="H45" s="10"/>
      <c r="I45" s="27"/>
      <c r="J45" s="10"/>
      <c r="K45" s="10"/>
      <c r="L45" s="27"/>
      <c r="M45" s="10"/>
      <c r="N45" s="27"/>
      <c r="O45" s="10"/>
      <c r="P45" s="10"/>
      <c r="Q45" s="16"/>
    </row>
    <row r="46" spans="1:31" ht="23.1" customHeight="1" x14ac:dyDescent="0.15">
      <c r="D46" s="22"/>
      <c r="E46" s="22"/>
      <c r="F46" s="24"/>
      <c r="G46" s="23"/>
      <c r="H46" s="10"/>
      <c r="I46" s="27"/>
      <c r="J46" s="10"/>
      <c r="K46" s="10"/>
      <c r="L46" s="27"/>
      <c r="M46" s="10"/>
      <c r="N46" s="27"/>
      <c r="O46" s="10"/>
      <c r="P46" s="10"/>
      <c r="Q46" s="16"/>
    </row>
    <row r="47" spans="1:31" ht="23.1" customHeight="1" x14ac:dyDescent="0.15">
      <c r="D47" s="22"/>
      <c r="E47" s="22"/>
      <c r="F47" s="24"/>
      <c r="G47" s="23"/>
      <c r="H47" s="10"/>
      <c r="I47" s="27"/>
      <c r="J47" s="10"/>
      <c r="K47" s="10"/>
      <c r="L47" s="27"/>
      <c r="M47" s="10"/>
      <c r="N47" s="27"/>
      <c r="O47" s="10"/>
      <c r="P47" s="10"/>
      <c r="Q47" s="16"/>
    </row>
    <row r="48" spans="1:31" ht="23.1" customHeight="1" x14ac:dyDescent="0.15">
      <c r="D48" s="22"/>
      <c r="E48" s="22"/>
      <c r="F48" s="24"/>
      <c r="G48" s="23"/>
      <c r="H48" s="10"/>
      <c r="I48" s="27"/>
      <c r="J48" s="10"/>
      <c r="K48" s="10"/>
      <c r="L48" s="27"/>
      <c r="M48" s="10"/>
      <c r="N48" s="27"/>
      <c r="O48" s="10"/>
      <c r="P48" s="10"/>
      <c r="Q48" s="16"/>
    </row>
    <row r="49" spans="1:29" ht="23.1" customHeight="1" x14ac:dyDescent="0.15">
      <c r="D49" s="22"/>
      <c r="E49" s="22"/>
      <c r="F49" s="24"/>
      <c r="G49" s="23"/>
      <c r="H49" s="10"/>
      <c r="I49" s="27"/>
      <c r="J49" s="10"/>
      <c r="K49" s="10"/>
      <c r="L49" s="27"/>
      <c r="M49" s="10"/>
      <c r="N49" s="27"/>
      <c r="O49" s="10"/>
      <c r="P49" s="10"/>
      <c r="Q49" s="16"/>
    </row>
    <row r="50" spans="1:29" ht="23.1" customHeight="1" x14ac:dyDescent="0.15">
      <c r="D50" s="22"/>
      <c r="E50" s="22"/>
      <c r="F50" s="24"/>
      <c r="G50" s="23"/>
      <c r="H50" s="10"/>
      <c r="I50" s="27"/>
      <c r="J50" s="10"/>
      <c r="K50" s="10"/>
      <c r="L50" s="27"/>
      <c r="M50" s="10"/>
      <c r="N50" s="27"/>
      <c r="O50" s="10"/>
      <c r="P50" s="10"/>
      <c r="Q50" s="16"/>
    </row>
    <row r="51" spans="1:29" ht="23.1" customHeight="1" x14ac:dyDescent="0.15">
      <c r="D51" s="22"/>
      <c r="E51" s="22"/>
      <c r="F51" s="24"/>
      <c r="G51" s="23"/>
      <c r="H51" s="10"/>
      <c r="I51" s="27"/>
      <c r="J51" s="10"/>
      <c r="K51" s="10"/>
      <c r="L51" s="27"/>
      <c r="M51" s="10"/>
      <c r="N51" s="27"/>
      <c r="O51" s="10"/>
      <c r="P51" s="10"/>
      <c r="Q51" s="16"/>
    </row>
    <row r="52" spans="1:29" ht="23.1" customHeight="1" x14ac:dyDescent="0.15">
      <c r="D52" s="22"/>
      <c r="E52" s="22"/>
      <c r="F52" s="24"/>
      <c r="G52" s="23"/>
      <c r="H52" s="10"/>
      <c r="I52" s="27"/>
      <c r="J52" s="10"/>
      <c r="K52" s="10"/>
      <c r="L52" s="27"/>
      <c r="M52" s="10"/>
      <c r="N52" s="27"/>
      <c r="O52" s="10"/>
      <c r="P52" s="10"/>
      <c r="Q52" s="16"/>
    </row>
    <row r="53" spans="1:29" ht="23.1" customHeight="1" x14ac:dyDescent="0.15">
      <c r="D53" s="22"/>
      <c r="E53" s="22"/>
      <c r="F53" s="24"/>
      <c r="G53" s="23"/>
      <c r="H53" s="10"/>
      <c r="I53" s="27"/>
      <c r="J53" s="10"/>
      <c r="K53" s="10"/>
      <c r="L53" s="27"/>
      <c r="M53" s="10"/>
      <c r="N53" s="27"/>
      <c r="O53" s="10"/>
      <c r="P53" s="10"/>
      <c r="Q53" s="16"/>
    </row>
    <row r="54" spans="1:29" ht="23.1" customHeight="1" x14ac:dyDescent="0.15">
      <c r="D54" s="22"/>
      <c r="E54" s="22"/>
      <c r="F54" s="24"/>
      <c r="G54" s="23"/>
      <c r="H54" s="10"/>
      <c r="I54" s="27"/>
      <c r="J54" s="10"/>
      <c r="K54" s="10"/>
      <c r="L54" s="27"/>
      <c r="M54" s="10"/>
      <c r="N54" s="27"/>
      <c r="O54" s="10"/>
      <c r="P54" s="10"/>
      <c r="Q54" s="16"/>
    </row>
    <row r="55" spans="1:29" ht="23.1" customHeight="1" x14ac:dyDescent="0.15">
      <c r="D55" s="22"/>
      <c r="E55" s="22"/>
      <c r="F55" s="24"/>
      <c r="G55" s="23"/>
      <c r="H55" s="10"/>
      <c r="I55" s="27"/>
      <c r="J55" s="10"/>
      <c r="K55" s="10"/>
      <c r="L55" s="27"/>
      <c r="M55" s="10"/>
      <c r="N55" s="27"/>
      <c r="O55" s="10"/>
      <c r="P55" s="10"/>
      <c r="Q55" s="16"/>
    </row>
    <row r="56" spans="1:29" ht="23.1" customHeight="1" x14ac:dyDescent="0.15">
      <c r="D56" s="22"/>
      <c r="E56" s="22"/>
      <c r="F56" s="24"/>
      <c r="G56" s="23"/>
      <c r="H56" s="10"/>
      <c r="I56" s="27"/>
      <c r="J56" s="10"/>
      <c r="K56" s="10"/>
      <c r="L56" s="27"/>
      <c r="M56" s="10"/>
      <c r="N56" s="27"/>
      <c r="O56" s="10"/>
      <c r="P56" s="10"/>
      <c r="Q56" s="16"/>
    </row>
    <row r="57" spans="1:29" ht="23.1" customHeight="1" x14ac:dyDescent="0.15">
      <c r="B57" s="21" t="s">
        <v>305</v>
      </c>
      <c r="D57" s="22" t="s">
        <v>306</v>
      </c>
      <c r="E57" s="22"/>
      <c r="F57" s="24"/>
      <c r="G57" s="23"/>
      <c r="H57" s="10"/>
      <c r="I57" s="27">
        <f>TRUNC(SUM(I31:I56))</f>
        <v>0</v>
      </c>
      <c r="J57" s="10"/>
      <c r="K57" s="10"/>
      <c r="L57" s="27">
        <f>TRUNC(SUM(L31:L56))</f>
        <v>0</v>
      </c>
      <c r="M57" s="10"/>
      <c r="N57" s="27">
        <f>TRUNC(SUM(N31:N56))</f>
        <v>0</v>
      </c>
      <c r="O57" s="10" t="str">
        <f>IF((H57+K57+M57)=0, "", (H57+K57+M57))</f>
        <v/>
      </c>
      <c r="P57" s="10">
        <f>TRUNC(SUM(P31:P56))</f>
        <v>0</v>
      </c>
      <c r="Q57" s="16"/>
    </row>
    <row r="58" spans="1:29" ht="23.1" customHeight="1" x14ac:dyDescent="0.15">
      <c r="B58" s="21" t="s">
        <v>314</v>
      </c>
      <c r="D58" s="51" t="s">
        <v>315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3"/>
    </row>
    <row r="59" spans="1:29" ht="23.1" customHeight="1" x14ac:dyDescent="0.15">
      <c r="A59" s="21" t="s">
        <v>201</v>
      </c>
      <c r="B59" s="21" t="s">
        <v>309</v>
      </c>
      <c r="C59" s="21" t="s">
        <v>202</v>
      </c>
      <c r="D59" s="22" t="s">
        <v>55</v>
      </c>
      <c r="E59" s="22" t="s">
        <v>56</v>
      </c>
      <c r="F59" s="24" t="s">
        <v>57</v>
      </c>
      <c r="G59" s="23">
        <v>302</v>
      </c>
      <c r="H59" s="10"/>
      <c r="I59" s="27">
        <f t="shared" ref="I59:I77" si="5">TRUNC(G59*H59)</f>
        <v>0</v>
      </c>
      <c r="J59" s="10">
        <v>302</v>
      </c>
      <c r="K59" s="10"/>
      <c r="L59" s="27">
        <f t="shared" ref="L59:L77" si="6">TRUNC(G59*K59)</f>
        <v>0</v>
      </c>
      <c r="M59" s="10"/>
      <c r="N59" s="27">
        <f t="shared" ref="N59:N77" si="7">TRUNC(G59*M59)</f>
        <v>0</v>
      </c>
      <c r="O59" s="10" t="str">
        <f t="shared" ref="O59:O77" si="8">IF((H59+K59+M59)=0, "", (H59+K59+M59))</f>
        <v/>
      </c>
      <c r="P59" s="10">
        <f t="shared" ref="P59:P77" si="9">SUM(I59,L59,N59)</f>
        <v>0</v>
      </c>
      <c r="Q59" s="16"/>
      <c r="AB59" s="2">
        <f>I59</f>
        <v>0</v>
      </c>
      <c r="AC59" s="2">
        <f>G59*H59</f>
        <v>0</v>
      </c>
    </row>
    <row r="60" spans="1:29" ht="23.1" customHeight="1" x14ac:dyDescent="0.15">
      <c r="A60" s="21" t="s">
        <v>203</v>
      </c>
      <c r="B60" s="21" t="s">
        <v>309</v>
      </c>
      <c r="C60" s="21" t="s">
        <v>204</v>
      </c>
      <c r="D60" s="22" t="s">
        <v>55</v>
      </c>
      <c r="E60" s="22" t="s">
        <v>58</v>
      </c>
      <c r="F60" s="24" t="s">
        <v>57</v>
      </c>
      <c r="G60" s="23">
        <v>107</v>
      </c>
      <c r="H60" s="10"/>
      <c r="I60" s="27">
        <f t="shared" si="5"/>
        <v>0</v>
      </c>
      <c r="J60" s="10">
        <v>107</v>
      </c>
      <c r="K60" s="10"/>
      <c r="L60" s="27">
        <f t="shared" si="6"/>
        <v>0</v>
      </c>
      <c r="M60" s="10"/>
      <c r="N60" s="27">
        <f t="shared" si="7"/>
        <v>0</v>
      </c>
      <c r="O60" s="10" t="str">
        <f t="shared" si="8"/>
        <v/>
      </c>
      <c r="P60" s="10">
        <f t="shared" si="9"/>
        <v>0</v>
      </c>
      <c r="Q60" s="16"/>
      <c r="AB60" s="2">
        <f>I60</f>
        <v>0</v>
      </c>
      <c r="AC60" s="2">
        <f>G60*H60</f>
        <v>0</v>
      </c>
    </row>
    <row r="61" spans="1:29" ht="23.1" customHeight="1" x14ac:dyDescent="0.15">
      <c r="A61" s="21" t="s">
        <v>205</v>
      </c>
      <c r="B61" s="21" t="s">
        <v>309</v>
      </c>
      <c r="C61" s="21" t="s">
        <v>206</v>
      </c>
      <c r="D61" s="22" t="s">
        <v>207</v>
      </c>
      <c r="E61" s="22" t="s">
        <v>56</v>
      </c>
      <c r="F61" s="24" t="s">
        <v>57</v>
      </c>
      <c r="G61" s="23">
        <v>71</v>
      </c>
      <c r="H61" s="10"/>
      <c r="I61" s="27">
        <f t="shared" si="5"/>
        <v>0</v>
      </c>
      <c r="J61" s="10">
        <v>71</v>
      </c>
      <c r="K61" s="10"/>
      <c r="L61" s="27">
        <f t="shared" si="6"/>
        <v>0</v>
      </c>
      <c r="M61" s="10"/>
      <c r="N61" s="27">
        <f t="shared" si="7"/>
        <v>0</v>
      </c>
      <c r="O61" s="10" t="str">
        <f t="shared" si="8"/>
        <v/>
      </c>
      <c r="P61" s="10">
        <f t="shared" si="9"/>
        <v>0</v>
      </c>
      <c r="Q61" s="16"/>
      <c r="AB61" s="2">
        <f>I61</f>
        <v>0</v>
      </c>
      <c r="AC61" s="2">
        <f>G61*H61</f>
        <v>0</v>
      </c>
    </row>
    <row r="62" spans="1:29" ht="23.1" customHeight="1" x14ac:dyDescent="0.15">
      <c r="A62" s="21" t="s">
        <v>182</v>
      </c>
      <c r="B62" s="21" t="s">
        <v>309</v>
      </c>
      <c r="C62" s="21" t="s">
        <v>66</v>
      </c>
      <c r="D62" s="22" t="s">
        <v>67</v>
      </c>
      <c r="E62" s="22" t="s">
        <v>68</v>
      </c>
      <c r="F62" s="24" t="s">
        <v>65</v>
      </c>
      <c r="G62" s="23">
        <v>24</v>
      </c>
      <c r="H62" s="10"/>
      <c r="I62" s="27">
        <f t="shared" si="5"/>
        <v>0</v>
      </c>
      <c r="J62" s="10">
        <v>24</v>
      </c>
      <c r="K62" s="10"/>
      <c r="L62" s="27">
        <f t="shared" si="6"/>
        <v>0</v>
      </c>
      <c r="M62" s="10"/>
      <c r="N62" s="27">
        <f t="shared" si="7"/>
        <v>0</v>
      </c>
      <c r="O62" s="10" t="str">
        <f t="shared" si="8"/>
        <v/>
      </c>
      <c r="P62" s="10">
        <f t="shared" si="9"/>
        <v>0</v>
      </c>
      <c r="Q62" s="16"/>
    </row>
    <row r="63" spans="1:29" ht="23.1" customHeight="1" x14ac:dyDescent="0.15">
      <c r="A63" s="21" t="s">
        <v>220</v>
      </c>
      <c r="B63" s="21" t="s">
        <v>309</v>
      </c>
      <c r="C63" s="21" t="s">
        <v>221</v>
      </c>
      <c r="D63" s="22" t="s">
        <v>74</v>
      </c>
      <c r="E63" s="22" t="s">
        <v>75</v>
      </c>
      <c r="F63" s="24" t="s">
        <v>65</v>
      </c>
      <c r="G63" s="23">
        <v>8</v>
      </c>
      <c r="H63" s="10"/>
      <c r="I63" s="27">
        <f t="shared" si="5"/>
        <v>0</v>
      </c>
      <c r="J63" s="10">
        <v>8</v>
      </c>
      <c r="K63" s="10"/>
      <c r="L63" s="27">
        <f t="shared" si="6"/>
        <v>0</v>
      </c>
      <c r="M63" s="10"/>
      <c r="N63" s="27">
        <f t="shared" si="7"/>
        <v>0</v>
      </c>
      <c r="O63" s="10" t="str">
        <f t="shared" si="8"/>
        <v/>
      </c>
      <c r="P63" s="10">
        <f t="shared" si="9"/>
        <v>0</v>
      </c>
      <c r="Q63" s="16"/>
    </row>
    <row r="64" spans="1:29" ht="23.1" customHeight="1" x14ac:dyDescent="0.15">
      <c r="A64" s="21" t="s">
        <v>222</v>
      </c>
      <c r="B64" s="21" t="s">
        <v>309</v>
      </c>
      <c r="C64" s="21" t="s">
        <v>223</v>
      </c>
      <c r="D64" s="22" t="s">
        <v>74</v>
      </c>
      <c r="E64" s="22" t="s">
        <v>76</v>
      </c>
      <c r="F64" s="24" t="s">
        <v>65</v>
      </c>
      <c r="G64" s="23">
        <v>34</v>
      </c>
      <c r="H64" s="10"/>
      <c r="I64" s="27">
        <f t="shared" si="5"/>
        <v>0</v>
      </c>
      <c r="J64" s="10">
        <v>34</v>
      </c>
      <c r="K64" s="10"/>
      <c r="L64" s="27">
        <f t="shared" si="6"/>
        <v>0</v>
      </c>
      <c r="M64" s="10"/>
      <c r="N64" s="27">
        <f t="shared" si="7"/>
        <v>0</v>
      </c>
      <c r="O64" s="10" t="str">
        <f t="shared" si="8"/>
        <v/>
      </c>
      <c r="P64" s="10">
        <f t="shared" si="9"/>
        <v>0</v>
      </c>
      <c r="Q64" s="16"/>
    </row>
    <row r="65" spans="1:31" ht="23.1" customHeight="1" x14ac:dyDescent="0.15">
      <c r="A65" s="21" t="s">
        <v>186</v>
      </c>
      <c r="B65" s="21" t="s">
        <v>309</v>
      </c>
      <c r="C65" s="21" t="s">
        <v>82</v>
      </c>
      <c r="D65" s="22" t="s">
        <v>78</v>
      </c>
      <c r="E65" s="22" t="s">
        <v>83</v>
      </c>
      <c r="F65" s="24" t="s">
        <v>65</v>
      </c>
      <c r="G65" s="23">
        <v>10</v>
      </c>
      <c r="H65" s="10"/>
      <c r="I65" s="27">
        <f t="shared" si="5"/>
        <v>0</v>
      </c>
      <c r="J65" s="10">
        <v>10</v>
      </c>
      <c r="K65" s="10"/>
      <c r="L65" s="27">
        <f t="shared" si="6"/>
        <v>0</v>
      </c>
      <c r="M65" s="10"/>
      <c r="N65" s="27">
        <f t="shared" si="7"/>
        <v>0</v>
      </c>
      <c r="O65" s="10" t="str">
        <f t="shared" si="8"/>
        <v/>
      </c>
      <c r="P65" s="10">
        <f t="shared" si="9"/>
        <v>0</v>
      </c>
      <c r="Q65" s="16"/>
    </row>
    <row r="66" spans="1:31" ht="23.1" customHeight="1" x14ac:dyDescent="0.15">
      <c r="A66" s="21" t="s">
        <v>187</v>
      </c>
      <c r="B66" s="21" t="s">
        <v>309</v>
      </c>
      <c r="C66" s="21" t="s">
        <v>84</v>
      </c>
      <c r="D66" s="22" t="s">
        <v>85</v>
      </c>
      <c r="E66" s="22" t="s">
        <v>86</v>
      </c>
      <c r="F66" s="24" t="s">
        <v>87</v>
      </c>
      <c r="G66" s="23">
        <v>42</v>
      </c>
      <c r="H66" s="10"/>
      <c r="I66" s="27">
        <f t="shared" si="5"/>
        <v>0</v>
      </c>
      <c r="J66" s="10">
        <v>42</v>
      </c>
      <c r="K66" s="10"/>
      <c r="L66" s="27">
        <f t="shared" si="6"/>
        <v>0</v>
      </c>
      <c r="M66" s="10"/>
      <c r="N66" s="27">
        <f t="shared" si="7"/>
        <v>0</v>
      </c>
      <c r="O66" s="10" t="str">
        <f t="shared" si="8"/>
        <v/>
      </c>
      <c r="P66" s="10">
        <f t="shared" si="9"/>
        <v>0</v>
      </c>
      <c r="Q66" s="16"/>
    </row>
    <row r="67" spans="1:31" ht="23.1" customHeight="1" x14ac:dyDescent="0.15">
      <c r="A67" s="21" t="s">
        <v>224</v>
      </c>
      <c r="B67" s="21" t="s">
        <v>309</v>
      </c>
      <c r="C67" s="21" t="s">
        <v>225</v>
      </c>
      <c r="D67" s="22" t="s">
        <v>88</v>
      </c>
      <c r="E67" s="22" t="s">
        <v>89</v>
      </c>
      <c r="F67" s="24" t="s">
        <v>65</v>
      </c>
      <c r="G67" s="23">
        <v>67</v>
      </c>
      <c r="H67" s="10"/>
      <c r="I67" s="27">
        <f t="shared" si="5"/>
        <v>0</v>
      </c>
      <c r="J67" s="10">
        <v>67</v>
      </c>
      <c r="K67" s="10"/>
      <c r="L67" s="27">
        <f t="shared" si="6"/>
        <v>0</v>
      </c>
      <c r="M67" s="10"/>
      <c r="N67" s="27">
        <f t="shared" si="7"/>
        <v>0</v>
      </c>
      <c r="O67" s="10" t="str">
        <f t="shared" si="8"/>
        <v/>
      </c>
      <c r="P67" s="10">
        <f t="shared" si="9"/>
        <v>0</v>
      </c>
      <c r="Q67" s="16"/>
    </row>
    <row r="68" spans="1:31" ht="23.1" customHeight="1" x14ac:dyDescent="0.15">
      <c r="A68" s="21" t="s">
        <v>278</v>
      </c>
      <c r="B68" s="21" t="s">
        <v>309</v>
      </c>
      <c r="C68" s="21" t="s">
        <v>279</v>
      </c>
      <c r="D68" s="22" t="s">
        <v>148</v>
      </c>
      <c r="E68" s="22" t="s">
        <v>89</v>
      </c>
      <c r="F68" s="24" t="s">
        <v>65</v>
      </c>
      <c r="G68" s="23">
        <v>4</v>
      </c>
      <c r="H68" s="10"/>
      <c r="I68" s="27">
        <f t="shared" si="5"/>
        <v>0</v>
      </c>
      <c r="J68" s="10">
        <v>4</v>
      </c>
      <c r="K68" s="10"/>
      <c r="L68" s="27">
        <f t="shared" si="6"/>
        <v>0</v>
      </c>
      <c r="M68" s="10"/>
      <c r="N68" s="27">
        <f t="shared" si="7"/>
        <v>0</v>
      </c>
      <c r="O68" s="10" t="str">
        <f t="shared" si="8"/>
        <v/>
      </c>
      <c r="P68" s="10">
        <f t="shared" si="9"/>
        <v>0</v>
      </c>
      <c r="Q68" s="16"/>
    </row>
    <row r="69" spans="1:31" ht="23.1" customHeight="1" x14ac:dyDescent="0.15">
      <c r="A69" s="21" t="s">
        <v>226</v>
      </c>
      <c r="B69" s="21" t="s">
        <v>309</v>
      </c>
      <c r="C69" s="21" t="s">
        <v>227</v>
      </c>
      <c r="D69" s="22" t="s">
        <v>90</v>
      </c>
      <c r="E69" s="22" t="s">
        <v>91</v>
      </c>
      <c r="F69" s="24" t="s">
        <v>92</v>
      </c>
      <c r="G69" s="23">
        <v>5</v>
      </c>
      <c r="H69" s="10"/>
      <c r="I69" s="27">
        <f t="shared" si="5"/>
        <v>0</v>
      </c>
      <c r="J69" s="10">
        <v>5</v>
      </c>
      <c r="K69" s="10"/>
      <c r="L69" s="27">
        <f t="shared" si="6"/>
        <v>0</v>
      </c>
      <c r="M69" s="10"/>
      <c r="N69" s="27">
        <f t="shared" si="7"/>
        <v>0</v>
      </c>
      <c r="O69" s="10" t="str">
        <f t="shared" si="8"/>
        <v/>
      </c>
      <c r="P69" s="10">
        <f t="shared" si="9"/>
        <v>0</v>
      </c>
      <c r="Q69" s="16"/>
    </row>
    <row r="70" spans="1:31" ht="23.1" customHeight="1" x14ac:dyDescent="0.15">
      <c r="A70" s="21" t="s">
        <v>188</v>
      </c>
      <c r="B70" s="21" t="s">
        <v>309</v>
      </c>
      <c r="C70" s="21" t="s">
        <v>93</v>
      </c>
      <c r="D70" s="22" t="s">
        <v>67</v>
      </c>
      <c r="E70" s="22" t="s">
        <v>94</v>
      </c>
      <c r="F70" s="24" t="s">
        <v>92</v>
      </c>
      <c r="G70" s="23">
        <v>47</v>
      </c>
      <c r="H70" s="10"/>
      <c r="I70" s="27">
        <f t="shared" si="5"/>
        <v>0</v>
      </c>
      <c r="J70" s="10">
        <v>47</v>
      </c>
      <c r="K70" s="10"/>
      <c r="L70" s="27">
        <f t="shared" si="6"/>
        <v>0</v>
      </c>
      <c r="M70" s="10"/>
      <c r="N70" s="27">
        <f t="shared" si="7"/>
        <v>0</v>
      </c>
      <c r="O70" s="10" t="str">
        <f t="shared" si="8"/>
        <v/>
      </c>
      <c r="P70" s="10">
        <f t="shared" si="9"/>
        <v>0</v>
      </c>
      <c r="Q70" s="16"/>
    </row>
    <row r="71" spans="1:31" ht="23.1" customHeight="1" x14ac:dyDescent="0.15">
      <c r="A71" s="21" t="s">
        <v>230</v>
      </c>
      <c r="B71" s="21" t="s">
        <v>309</v>
      </c>
      <c r="C71" s="21" t="s">
        <v>231</v>
      </c>
      <c r="D71" s="22" t="s">
        <v>101</v>
      </c>
      <c r="E71" s="22" t="s">
        <v>103</v>
      </c>
      <c r="F71" s="24" t="s">
        <v>57</v>
      </c>
      <c r="G71" s="23">
        <v>2272</v>
      </c>
      <c r="H71" s="10"/>
      <c r="I71" s="27">
        <f t="shared" si="5"/>
        <v>0</v>
      </c>
      <c r="J71" s="10">
        <v>2272</v>
      </c>
      <c r="K71" s="10"/>
      <c r="L71" s="27">
        <f t="shared" si="6"/>
        <v>0</v>
      </c>
      <c r="M71" s="10"/>
      <c r="N71" s="27">
        <f t="shared" si="7"/>
        <v>0</v>
      </c>
      <c r="O71" s="10" t="str">
        <f t="shared" si="8"/>
        <v/>
      </c>
      <c r="P71" s="10">
        <f t="shared" si="9"/>
        <v>0</v>
      </c>
      <c r="Q71" s="16"/>
      <c r="AC71" s="2">
        <f>G71*H71</f>
        <v>0</v>
      </c>
    </row>
    <row r="72" spans="1:31" ht="23.1" customHeight="1" x14ac:dyDescent="0.15">
      <c r="A72" s="21" t="s">
        <v>234</v>
      </c>
      <c r="B72" s="21" t="s">
        <v>309</v>
      </c>
      <c r="C72" s="21" t="s">
        <v>235</v>
      </c>
      <c r="D72" s="22" t="s">
        <v>106</v>
      </c>
      <c r="E72" s="22" t="s">
        <v>107</v>
      </c>
      <c r="F72" s="24" t="s">
        <v>57</v>
      </c>
      <c r="G72" s="23">
        <v>921</v>
      </c>
      <c r="H72" s="10"/>
      <c r="I72" s="27">
        <f t="shared" si="5"/>
        <v>0</v>
      </c>
      <c r="J72" s="10">
        <v>921</v>
      </c>
      <c r="K72" s="10"/>
      <c r="L72" s="27">
        <f t="shared" si="6"/>
        <v>0</v>
      </c>
      <c r="M72" s="10"/>
      <c r="N72" s="27">
        <f t="shared" si="7"/>
        <v>0</v>
      </c>
      <c r="O72" s="10" t="str">
        <f t="shared" si="8"/>
        <v/>
      </c>
      <c r="P72" s="10">
        <f t="shared" si="9"/>
        <v>0</v>
      </c>
      <c r="Q72" s="16"/>
      <c r="AC72" s="2">
        <f>G72*H72</f>
        <v>0</v>
      </c>
    </row>
    <row r="73" spans="1:31" ht="23.1" customHeight="1" x14ac:dyDescent="0.15">
      <c r="A73" s="21" t="s">
        <v>248</v>
      </c>
      <c r="B73" s="21" t="s">
        <v>309</v>
      </c>
      <c r="C73" s="21" t="s">
        <v>249</v>
      </c>
      <c r="D73" s="22" t="s">
        <v>116</v>
      </c>
      <c r="E73" s="22" t="s">
        <v>117</v>
      </c>
      <c r="F73" s="24" t="s">
        <v>65</v>
      </c>
      <c r="G73" s="23">
        <v>32</v>
      </c>
      <c r="H73" s="10"/>
      <c r="I73" s="27">
        <f t="shared" si="5"/>
        <v>0</v>
      </c>
      <c r="J73" s="10">
        <v>32</v>
      </c>
      <c r="K73" s="10"/>
      <c r="L73" s="27">
        <f t="shared" si="6"/>
        <v>0</v>
      </c>
      <c r="M73" s="10"/>
      <c r="N73" s="27">
        <f t="shared" si="7"/>
        <v>0</v>
      </c>
      <c r="O73" s="10" t="str">
        <f t="shared" si="8"/>
        <v/>
      </c>
      <c r="P73" s="10">
        <f t="shared" si="9"/>
        <v>0</v>
      </c>
      <c r="Q73" s="16"/>
    </row>
    <row r="74" spans="1:31" ht="23.1" customHeight="1" x14ac:dyDescent="0.15">
      <c r="A74" s="21" t="s">
        <v>250</v>
      </c>
      <c r="B74" s="21" t="s">
        <v>309</v>
      </c>
      <c r="C74" s="21" t="s">
        <v>251</v>
      </c>
      <c r="D74" s="22" t="s">
        <v>118</v>
      </c>
      <c r="E74" s="22" t="s">
        <v>119</v>
      </c>
      <c r="F74" s="24" t="s">
        <v>65</v>
      </c>
      <c r="G74" s="23">
        <v>21</v>
      </c>
      <c r="H74" s="10"/>
      <c r="I74" s="27">
        <f t="shared" si="5"/>
        <v>0</v>
      </c>
      <c r="J74" s="10">
        <v>21</v>
      </c>
      <c r="K74" s="10"/>
      <c r="L74" s="27">
        <f t="shared" si="6"/>
        <v>0</v>
      </c>
      <c r="M74" s="10"/>
      <c r="N74" s="27">
        <f t="shared" si="7"/>
        <v>0</v>
      </c>
      <c r="O74" s="10" t="str">
        <f t="shared" si="8"/>
        <v/>
      </c>
      <c r="P74" s="10">
        <f t="shared" si="9"/>
        <v>0</v>
      </c>
      <c r="Q74" s="16"/>
    </row>
    <row r="75" spans="1:31" ht="23.1" customHeight="1" x14ac:dyDescent="0.15">
      <c r="A75" s="21" t="s">
        <v>252</v>
      </c>
      <c r="B75" s="21" t="s">
        <v>309</v>
      </c>
      <c r="C75" s="21" t="s">
        <v>253</v>
      </c>
      <c r="D75" s="22" t="s">
        <v>120</v>
      </c>
      <c r="E75" s="22" t="s">
        <v>119</v>
      </c>
      <c r="F75" s="24" t="s">
        <v>65</v>
      </c>
      <c r="G75" s="23">
        <v>7</v>
      </c>
      <c r="H75" s="10"/>
      <c r="I75" s="27">
        <f t="shared" si="5"/>
        <v>0</v>
      </c>
      <c r="J75" s="10">
        <v>7</v>
      </c>
      <c r="K75" s="10"/>
      <c r="L75" s="27">
        <f t="shared" si="6"/>
        <v>0</v>
      </c>
      <c r="M75" s="10"/>
      <c r="N75" s="27">
        <f t="shared" si="7"/>
        <v>0</v>
      </c>
      <c r="O75" s="10" t="str">
        <f t="shared" si="8"/>
        <v/>
      </c>
      <c r="P75" s="10">
        <f t="shared" si="9"/>
        <v>0</v>
      </c>
      <c r="Q75" s="16"/>
    </row>
    <row r="76" spans="1:31" ht="23.1" customHeight="1" x14ac:dyDescent="0.15">
      <c r="A76" s="21" t="s">
        <v>270</v>
      </c>
      <c r="B76" s="21" t="s">
        <v>309</v>
      </c>
      <c r="C76" s="21" t="s">
        <v>271</v>
      </c>
      <c r="D76" s="22" t="s">
        <v>138</v>
      </c>
      <c r="E76" s="22" t="s">
        <v>128</v>
      </c>
      <c r="F76" s="24" t="s">
        <v>92</v>
      </c>
      <c r="G76" s="23">
        <v>11</v>
      </c>
      <c r="H76" s="10"/>
      <c r="I76" s="27">
        <f t="shared" si="5"/>
        <v>0</v>
      </c>
      <c r="J76" s="10">
        <v>11</v>
      </c>
      <c r="K76" s="10"/>
      <c r="L76" s="27">
        <f t="shared" si="6"/>
        <v>0</v>
      </c>
      <c r="M76" s="10"/>
      <c r="N76" s="27">
        <f t="shared" si="7"/>
        <v>0</v>
      </c>
      <c r="O76" s="10" t="str">
        <f t="shared" si="8"/>
        <v/>
      </c>
      <c r="P76" s="10">
        <f t="shared" si="9"/>
        <v>0</v>
      </c>
      <c r="Q76" s="16"/>
    </row>
    <row r="77" spans="1:31" ht="23.1" customHeight="1" x14ac:dyDescent="0.15">
      <c r="A77" s="21" t="s">
        <v>258</v>
      </c>
      <c r="B77" s="21" t="s">
        <v>309</v>
      </c>
      <c r="C77" s="21" t="s">
        <v>259</v>
      </c>
      <c r="D77" s="22" t="s">
        <v>127</v>
      </c>
      <c r="E77" s="22" t="s">
        <v>128</v>
      </c>
      <c r="F77" s="24" t="s">
        <v>92</v>
      </c>
      <c r="G77" s="23">
        <v>7</v>
      </c>
      <c r="H77" s="10"/>
      <c r="I77" s="27">
        <f t="shared" si="5"/>
        <v>0</v>
      </c>
      <c r="J77" s="10">
        <v>7</v>
      </c>
      <c r="K77" s="10"/>
      <c r="L77" s="27">
        <f t="shared" si="6"/>
        <v>0</v>
      </c>
      <c r="M77" s="10"/>
      <c r="N77" s="27">
        <f t="shared" si="7"/>
        <v>0</v>
      </c>
      <c r="O77" s="10" t="str">
        <f t="shared" si="8"/>
        <v/>
      </c>
      <c r="P77" s="10">
        <f t="shared" si="9"/>
        <v>0</v>
      </c>
      <c r="Q77" s="16"/>
    </row>
    <row r="78" spans="1:31" ht="23.1" customHeight="1" x14ac:dyDescent="0.15">
      <c r="D78" s="22"/>
      <c r="E78" s="22"/>
      <c r="F78" s="24"/>
      <c r="G78" s="23"/>
      <c r="H78" s="10"/>
      <c r="I78" s="27"/>
      <c r="J78" s="10"/>
      <c r="K78" s="10"/>
      <c r="L78" s="27"/>
      <c r="M78" s="10"/>
      <c r="N78" s="27"/>
      <c r="O78" s="10"/>
      <c r="P78" s="10"/>
      <c r="Q78" s="16"/>
      <c r="AE78" s="2">
        <f>TRUNC(SUM(AE58:AE77))</f>
        <v>0</v>
      </c>
    </row>
    <row r="79" spans="1:31" ht="23.1" customHeight="1" x14ac:dyDescent="0.15">
      <c r="D79" s="22"/>
      <c r="E79" s="22"/>
      <c r="F79" s="24"/>
      <c r="G79" s="23"/>
      <c r="H79" s="10"/>
      <c r="I79" s="27"/>
      <c r="J79" s="10"/>
      <c r="K79" s="10"/>
      <c r="L79" s="27"/>
      <c r="M79" s="10"/>
      <c r="N79" s="27"/>
      <c r="O79" s="10"/>
      <c r="P79" s="10"/>
      <c r="Q79" s="16"/>
    </row>
    <row r="80" spans="1:31" ht="23.1" customHeight="1" x14ac:dyDescent="0.15">
      <c r="D80" s="22"/>
      <c r="E80" s="22"/>
      <c r="F80" s="24"/>
      <c r="G80" s="23"/>
      <c r="H80" s="10"/>
      <c r="I80" s="27"/>
      <c r="J80" s="10"/>
      <c r="K80" s="10"/>
      <c r="L80" s="27"/>
      <c r="M80" s="10"/>
      <c r="N80" s="27"/>
      <c r="O80" s="10"/>
      <c r="P80" s="10"/>
      <c r="Q80" s="16"/>
    </row>
    <row r="81" spans="1:29" ht="23.1" customHeight="1" x14ac:dyDescent="0.15">
      <c r="D81" s="22"/>
      <c r="E81" s="22"/>
      <c r="F81" s="24"/>
      <c r="G81" s="23"/>
      <c r="H81" s="10"/>
      <c r="I81" s="27"/>
      <c r="J81" s="10"/>
      <c r="K81" s="10"/>
      <c r="L81" s="27"/>
      <c r="M81" s="10"/>
      <c r="N81" s="27"/>
      <c r="O81" s="10"/>
      <c r="P81" s="10"/>
      <c r="Q81" s="16"/>
    </row>
    <row r="82" spans="1:29" ht="23.1" customHeight="1" x14ac:dyDescent="0.15">
      <c r="D82" s="22"/>
      <c r="E82" s="22"/>
      <c r="F82" s="24"/>
      <c r="G82" s="23"/>
      <c r="H82" s="10"/>
      <c r="I82" s="27"/>
      <c r="J82" s="10"/>
      <c r="K82" s="10"/>
      <c r="L82" s="27"/>
      <c r="M82" s="10"/>
      <c r="N82" s="27"/>
      <c r="O82" s="10"/>
      <c r="P82" s="10"/>
      <c r="Q82" s="16"/>
    </row>
    <row r="83" spans="1:29" ht="23.1" customHeight="1" x14ac:dyDescent="0.15">
      <c r="D83" s="22"/>
      <c r="E83" s="22"/>
      <c r="F83" s="24"/>
      <c r="G83" s="23"/>
      <c r="H83" s="10"/>
      <c r="I83" s="27"/>
      <c r="J83" s="10"/>
      <c r="K83" s="10"/>
      <c r="L83" s="27"/>
      <c r="M83" s="10"/>
      <c r="N83" s="27"/>
      <c r="O83" s="10"/>
      <c r="P83" s="10"/>
      <c r="Q83" s="16"/>
    </row>
    <row r="84" spans="1:29" ht="23.1" customHeight="1" x14ac:dyDescent="0.15">
      <c r="B84" s="21" t="s">
        <v>305</v>
      </c>
      <c r="D84" s="22" t="s">
        <v>306</v>
      </c>
      <c r="E84" s="22"/>
      <c r="F84" s="24"/>
      <c r="G84" s="23"/>
      <c r="H84" s="10"/>
      <c r="I84" s="27">
        <f>TRUNC(SUM(I58:I83))</f>
        <v>0</v>
      </c>
      <c r="J84" s="10"/>
      <c r="K84" s="10"/>
      <c r="L84" s="27">
        <f>TRUNC(SUM(L58:L83))</f>
        <v>0</v>
      </c>
      <c r="M84" s="10"/>
      <c r="N84" s="27">
        <f>TRUNC(SUM(N58:N83))</f>
        <v>0</v>
      </c>
      <c r="O84" s="10" t="str">
        <f>IF((H84+K84+M84)=0, "", (H84+K84+M84))</f>
        <v/>
      </c>
      <c r="P84" s="10">
        <f>TRUNC(SUM(P58:P83))</f>
        <v>0</v>
      </c>
      <c r="Q84" s="16"/>
    </row>
    <row r="85" spans="1:29" ht="23.1" customHeight="1" x14ac:dyDescent="0.15">
      <c r="B85" s="21" t="s">
        <v>314</v>
      </c>
      <c r="D85" s="51" t="s">
        <v>316</v>
      </c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</row>
    <row r="86" spans="1:29" ht="23.1" customHeight="1" x14ac:dyDescent="0.15">
      <c r="A86" s="21" t="s">
        <v>205</v>
      </c>
      <c r="B86" s="21" t="s">
        <v>310</v>
      </c>
      <c r="C86" s="21" t="s">
        <v>206</v>
      </c>
      <c r="D86" s="22" t="s">
        <v>207</v>
      </c>
      <c r="E86" s="22" t="s">
        <v>56</v>
      </c>
      <c r="F86" s="24" t="s">
        <v>57</v>
      </c>
      <c r="G86" s="23">
        <v>535</v>
      </c>
      <c r="H86" s="10"/>
      <c r="I86" s="27">
        <f t="shared" ref="I86:I127" si="10">TRUNC(G86*H86)</f>
        <v>0</v>
      </c>
      <c r="J86" s="10">
        <v>535</v>
      </c>
      <c r="K86" s="10"/>
      <c r="L86" s="27">
        <f t="shared" ref="L86:L127" si="11">TRUNC(G86*K86)</f>
        <v>0</v>
      </c>
      <c r="M86" s="10"/>
      <c r="N86" s="27">
        <f t="shared" ref="N86:N127" si="12">TRUNC(G86*M86)</f>
        <v>0</v>
      </c>
      <c r="O86" s="10" t="str">
        <f t="shared" ref="O86:O127" si="13">IF((H86+K86+M86)=0, "", (H86+K86+M86))</f>
        <v/>
      </c>
      <c r="P86" s="10">
        <f t="shared" ref="P86:P127" si="14">SUM(I86,L86,N86)</f>
        <v>0</v>
      </c>
      <c r="Q86" s="16"/>
      <c r="AB86" s="2">
        <f>I86</f>
        <v>0</v>
      </c>
      <c r="AC86" s="2">
        <f>G86*H86</f>
        <v>0</v>
      </c>
    </row>
    <row r="87" spans="1:29" ht="23.1" customHeight="1" x14ac:dyDescent="0.15">
      <c r="A87" s="21" t="s">
        <v>208</v>
      </c>
      <c r="B87" s="21" t="s">
        <v>310</v>
      </c>
      <c r="C87" s="21" t="s">
        <v>209</v>
      </c>
      <c r="D87" s="22" t="s">
        <v>207</v>
      </c>
      <c r="E87" s="22" t="s">
        <v>59</v>
      </c>
      <c r="F87" s="24" t="s">
        <v>57</v>
      </c>
      <c r="G87" s="23">
        <v>163</v>
      </c>
      <c r="H87" s="10"/>
      <c r="I87" s="27">
        <f t="shared" si="10"/>
        <v>0</v>
      </c>
      <c r="J87" s="10">
        <v>163</v>
      </c>
      <c r="K87" s="10"/>
      <c r="L87" s="27">
        <f t="shared" si="11"/>
        <v>0</v>
      </c>
      <c r="M87" s="10"/>
      <c r="N87" s="27">
        <f t="shared" si="12"/>
        <v>0</v>
      </c>
      <c r="O87" s="10" t="str">
        <f t="shared" si="13"/>
        <v/>
      </c>
      <c r="P87" s="10">
        <f t="shared" si="14"/>
        <v>0</v>
      </c>
      <c r="Q87" s="16"/>
      <c r="AB87" s="2">
        <f>I87</f>
        <v>0</v>
      </c>
      <c r="AC87" s="2">
        <f>G87*H87</f>
        <v>0</v>
      </c>
    </row>
    <row r="88" spans="1:29" ht="23.1" customHeight="1" x14ac:dyDescent="0.15">
      <c r="A88" s="21" t="s">
        <v>210</v>
      </c>
      <c r="B88" s="21" t="s">
        <v>310</v>
      </c>
      <c r="C88" s="21" t="s">
        <v>211</v>
      </c>
      <c r="D88" s="22" t="s">
        <v>207</v>
      </c>
      <c r="E88" s="22" t="s">
        <v>58</v>
      </c>
      <c r="F88" s="24" t="s">
        <v>57</v>
      </c>
      <c r="G88" s="23">
        <v>9</v>
      </c>
      <c r="H88" s="10"/>
      <c r="I88" s="27">
        <f t="shared" si="10"/>
        <v>0</v>
      </c>
      <c r="J88" s="10">
        <v>9</v>
      </c>
      <c r="K88" s="10"/>
      <c r="L88" s="27">
        <f t="shared" si="11"/>
        <v>0</v>
      </c>
      <c r="M88" s="10"/>
      <c r="N88" s="27">
        <f t="shared" si="12"/>
        <v>0</v>
      </c>
      <c r="O88" s="10" t="str">
        <f t="shared" si="13"/>
        <v/>
      </c>
      <c r="P88" s="10">
        <f t="shared" si="14"/>
        <v>0</v>
      </c>
      <c r="Q88" s="16"/>
      <c r="AB88" s="2">
        <f>I88</f>
        <v>0</v>
      </c>
      <c r="AC88" s="2">
        <f>G88*H88</f>
        <v>0</v>
      </c>
    </row>
    <row r="89" spans="1:29" ht="23.1" customHeight="1" x14ac:dyDescent="0.15">
      <c r="A89" s="21" t="s">
        <v>214</v>
      </c>
      <c r="B89" s="21" t="s">
        <v>310</v>
      </c>
      <c r="C89" s="21" t="s">
        <v>215</v>
      </c>
      <c r="D89" s="22" t="s">
        <v>61</v>
      </c>
      <c r="E89" s="22" t="s">
        <v>62</v>
      </c>
      <c r="F89" s="24" t="s">
        <v>57</v>
      </c>
      <c r="G89" s="23">
        <v>486</v>
      </c>
      <c r="H89" s="10"/>
      <c r="I89" s="27">
        <f t="shared" si="10"/>
        <v>0</v>
      </c>
      <c r="J89" s="10">
        <v>486</v>
      </c>
      <c r="K89" s="10"/>
      <c r="L89" s="27">
        <f t="shared" si="11"/>
        <v>0</v>
      </c>
      <c r="M89" s="10"/>
      <c r="N89" s="27">
        <f t="shared" si="12"/>
        <v>0</v>
      </c>
      <c r="O89" s="10" t="str">
        <f t="shared" si="13"/>
        <v/>
      </c>
      <c r="P89" s="10">
        <f t="shared" si="14"/>
        <v>0</v>
      </c>
      <c r="Q89" s="16"/>
      <c r="AC89" s="2">
        <f>G89*H89</f>
        <v>0</v>
      </c>
    </row>
    <row r="90" spans="1:29" ht="23.1" customHeight="1" x14ac:dyDescent="0.15">
      <c r="A90" s="21" t="s">
        <v>181</v>
      </c>
      <c r="B90" s="21" t="s">
        <v>310</v>
      </c>
      <c r="C90" s="21" t="s">
        <v>63</v>
      </c>
      <c r="D90" s="22" t="s">
        <v>61</v>
      </c>
      <c r="E90" s="22" t="s">
        <v>64</v>
      </c>
      <c r="F90" s="24" t="s">
        <v>65</v>
      </c>
      <c r="G90" s="23">
        <v>648</v>
      </c>
      <c r="H90" s="10"/>
      <c r="I90" s="27">
        <f t="shared" si="10"/>
        <v>0</v>
      </c>
      <c r="J90" s="10">
        <v>648</v>
      </c>
      <c r="K90" s="10"/>
      <c r="L90" s="27">
        <f t="shared" si="11"/>
        <v>0</v>
      </c>
      <c r="M90" s="10"/>
      <c r="N90" s="27">
        <f t="shared" si="12"/>
        <v>0</v>
      </c>
      <c r="O90" s="10" t="str">
        <f t="shared" si="13"/>
        <v/>
      </c>
      <c r="P90" s="10">
        <f t="shared" si="14"/>
        <v>0</v>
      </c>
      <c r="Q90" s="16"/>
    </row>
    <row r="91" spans="1:29" ht="23.1" customHeight="1" x14ac:dyDescent="0.15">
      <c r="A91" s="21" t="s">
        <v>216</v>
      </c>
      <c r="B91" s="21" t="s">
        <v>310</v>
      </c>
      <c r="C91" s="21" t="s">
        <v>217</v>
      </c>
      <c r="D91" s="22" t="s">
        <v>71</v>
      </c>
      <c r="E91" s="22" t="s">
        <v>72</v>
      </c>
      <c r="F91" s="24" t="s">
        <v>65</v>
      </c>
      <c r="G91" s="23">
        <v>296</v>
      </c>
      <c r="H91" s="10"/>
      <c r="I91" s="27">
        <f t="shared" si="10"/>
        <v>0</v>
      </c>
      <c r="J91" s="10">
        <v>296</v>
      </c>
      <c r="K91" s="10"/>
      <c r="L91" s="27">
        <f t="shared" si="11"/>
        <v>0</v>
      </c>
      <c r="M91" s="10"/>
      <c r="N91" s="27">
        <f t="shared" si="12"/>
        <v>0</v>
      </c>
      <c r="O91" s="10" t="str">
        <f t="shared" si="13"/>
        <v/>
      </c>
      <c r="P91" s="10">
        <f t="shared" si="14"/>
        <v>0</v>
      </c>
      <c r="Q91" s="16"/>
    </row>
    <row r="92" spans="1:29" ht="23.1" customHeight="1" x14ac:dyDescent="0.15">
      <c r="A92" s="21" t="s">
        <v>218</v>
      </c>
      <c r="B92" s="21" t="s">
        <v>310</v>
      </c>
      <c r="C92" s="21" t="s">
        <v>219</v>
      </c>
      <c r="D92" s="22" t="s">
        <v>71</v>
      </c>
      <c r="E92" s="22" t="s">
        <v>73</v>
      </c>
      <c r="F92" s="24" t="s">
        <v>65</v>
      </c>
      <c r="G92" s="23">
        <v>19</v>
      </c>
      <c r="H92" s="10"/>
      <c r="I92" s="27">
        <f t="shared" si="10"/>
        <v>0</v>
      </c>
      <c r="J92" s="10">
        <v>19</v>
      </c>
      <c r="K92" s="10"/>
      <c r="L92" s="27">
        <f t="shared" si="11"/>
        <v>0</v>
      </c>
      <c r="M92" s="10"/>
      <c r="N92" s="27">
        <f t="shared" si="12"/>
        <v>0</v>
      </c>
      <c r="O92" s="10" t="str">
        <f t="shared" si="13"/>
        <v/>
      </c>
      <c r="P92" s="10">
        <f t="shared" si="14"/>
        <v>0</v>
      </c>
      <c r="Q92" s="16"/>
    </row>
    <row r="93" spans="1:29" ht="23.1" customHeight="1" x14ac:dyDescent="0.15">
      <c r="A93" s="21" t="s">
        <v>220</v>
      </c>
      <c r="B93" s="21" t="s">
        <v>310</v>
      </c>
      <c r="C93" s="21" t="s">
        <v>221</v>
      </c>
      <c r="D93" s="22" t="s">
        <v>74</v>
      </c>
      <c r="E93" s="22" t="s">
        <v>75</v>
      </c>
      <c r="F93" s="24" t="s">
        <v>65</v>
      </c>
      <c r="G93" s="23">
        <v>15</v>
      </c>
      <c r="H93" s="10"/>
      <c r="I93" s="27">
        <f t="shared" si="10"/>
        <v>0</v>
      </c>
      <c r="J93" s="10">
        <v>15</v>
      </c>
      <c r="K93" s="10"/>
      <c r="L93" s="27">
        <f t="shared" si="11"/>
        <v>0</v>
      </c>
      <c r="M93" s="10"/>
      <c r="N93" s="27">
        <f t="shared" si="12"/>
        <v>0</v>
      </c>
      <c r="O93" s="10" t="str">
        <f t="shared" si="13"/>
        <v/>
      </c>
      <c r="P93" s="10">
        <f t="shared" si="14"/>
        <v>0</v>
      </c>
      <c r="Q93" s="16"/>
    </row>
    <row r="94" spans="1:29" ht="23.1" customHeight="1" x14ac:dyDescent="0.15">
      <c r="A94" s="21" t="s">
        <v>222</v>
      </c>
      <c r="B94" s="21" t="s">
        <v>310</v>
      </c>
      <c r="C94" s="21" t="s">
        <v>223</v>
      </c>
      <c r="D94" s="22" t="s">
        <v>74</v>
      </c>
      <c r="E94" s="22" t="s">
        <v>76</v>
      </c>
      <c r="F94" s="24" t="s">
        <v>65</v>
      </c>
      <c r="G94" s="23">
        <v>3</v>
      </c>
      <c r="H94" s="10"/>
      <c r="I94" s="27">
        <f t="shared" si="10"/>
        <v>0</v>
      </c>
      <c r="J94" s="10">
        <v>3</v>
      </c>
      <c r="K94" s="10"/>
      <c r="L94" s="27">
        <f t="shared" si="11"/>
        <v>0</v>
      </c>
      <c r="M94" s="10"/>
      <c r="N94" s="27">
        <f t="shared" si="12"/>
        <v>0</v>
      </c>
      <c r="O94" s="10" t="str">
        <f t="shared" si="13"/>
        <v/>
      </c>
      <c r="P94" s="10">
        <f t="shared" si="14"/>
        <v>0</v>
      </c>
      <c r="Q94" s="16"/>
    </row>
    <row r="95" spans="1:29" ht="23.1" customHeight="1" x14ac:dyDescent="0.15">
      <c r="A95" s="21" t="s">
        <v>184</v>
      </c>
      <c r="B95" s="21" t="s">
        <v>310</v>
      </c>
      <c r="C95" s="21" t="s">
        <v>77</v>
      </c>
      <c r="D95" s="22" t="s">
        <v>78</v>
      </c>
      <c r="E95" s="22" t="s">
        <v>79</v>
      </c>
      <c r="F95" s="24" t="s">
        <v>65</v>
      </c>
      <c r="G95" s="23">
        <v>296</v>
      </c>
      <c r="H95" s="10"/>
      <c r="I95" s="27">
        <f t="shared" si="10"/>
        <v>0</v>
      </c>
      <c r="J95" s="10">
        <v>296</v>
      </c>
      <c r="K95" s="10"/>
      <c r="L95" s="27">
        <f t="shared" si="11"/>
        <v>0</v>
      </c>
      <c r="M95" s="10"/>
      <c r="N95" s="27">
        <f t="shared" si="12"/>
        <v>0</v>
      </c>
      <c r="O95" s="10" t="str">
        <f t="shared" si="13"/>
        <v/>
      </c>
      <c r="P95" s="10">
        <f t="shared" si="14"/>
        <v>0</v>
      </c>
      <c r="Q95" s="16"/>
    </row>
    <row r="96" spans="1:29" ht="23.1" customHeight="1" x14ac:dyDescent="0.15">
      <c r="A96" s="21" t="s">
        <v>185</v>
      </c>
      <c r="B96" s="21" t="s">
        <v>310</v>
      </c>
      <c r="C96" s="21" t="s">
        <v>80</v>
      </c>
      <c r="D96" s="22" t="s">
        <v>78</v>
      </c>
      <c r="E96" s="22" t="s">
        <v>81</v>
      </c>
      <c r="F96" s="24" t="s">
        <v>65</v>
      </c>
      <c r="G96" s="23">
        <v>19</v>
      </c>
      <c r="H96" s="10"/>
      <c r="I96" s="27">
        <f t="shared" si="10"/>
        <v>0</v>
      </c>
      <c r="J96" s="10">
        <v>19</v>
      </c>
      <c r="K96" s="10"/>
      <c r="L96" s="27">
        <f t="shared" si="11"/>
        <v>0</v>
      </c>
      <c r="M96" s="10"/>
      <c r="N96" s="27">
        <f t="shared" si="12"/>
        <v>0</v>
      </c>
      <c r="O96" s="10" t="str">
        <f t="shared" si="13"/>
        <v/>
      </c>
      <c r="P96" s="10">
        <f t="shared" si="14"/>
        <v>0</v>
      </c>
      <c r="Q96" s="16"/>
    </row>
    <row r="97" spans="1:29" ht="23.1" customHeight="1" x14ac:dyDescent="0.15">
      <c r="A97" s="21" t="s">
        <v>187</v>
      </c>
      <c r="B97" s="21" t="s">
        <v>310</v>
      </c>
      <c r="C97" s="21" t="s">
        <v>84</v>
      </c>
      <c r="D97" s="22" t="s">
        <v>85</v>
      </c>
      <c r="E97" s="22" t="s">
        <v>86</v>
      </c>
      <c r="F97" s="24" t="s">
        <v>87</v>
      </c>
      <c r="G97" s="23">
        <v>18</v>
      </c>
      <c r="H97" s="10"/>
      <c r="I97" s="27">
        <f t="shared" si="10"/>
        <v>0</v>
      </c>
      <c r="J97" s="10">
        <v>18</v>
      </c>
      <c r="K97" s="10"/>
      <c r="L97" s="27">
        <f t="shared" si="11"/>
        <v>0</v>
      </c>
      <c r="M97" s="10"/>
      <c r="N97" s="27">
        <f t="shared" si="12"/>
        <v>0</v>
      </c>
      <c r="O97" s="10" t="str">
        <f t="shared" si="13"/>
        <v/>
      </c>
      <c r="P97" s="10">
        <f t="shared" si="14"/>
        <v>0</v>
      </c>
      <c r="Q97" s="16"/>
    </row>
    <row r="98" spans="1:29" ht="23.1" customHeight="1" x14ac:dyDescent="0.15">
      <c r="A98" s="21" t="s">
        <v>226</v>
      </c>
      <c r="B98" s="21" t="s">
        <v>310</v>
      </c>
      <c r="C98" s="21" t="s">
        <v>227</v>
      </c>
      <c r="D98" s="22" t="s">
        <v>90</v>
      </c>
      <c r="E98" s="22" t="s">
        <v>91</v>
      </c>
      <c r="F98" s="24" t="s">
        <v>92</v>
      </c>
      <c r="G98" s="23">
        <v>17</v>
      </c>
      <c r="H98" s="10"/>
      <c r="I98" s="27">
        <f t="shared" si="10"/>
        <v>0</v>
      </c>
      <c r="J98" s="10">
        <v>17</v>
      </c>
      <c r="K98" s="10"/>
      <c r="L98" s="27">
        <f t="shared" si="11"/>
        <v>0</v>
      </c>
      <c r="M98" s="10"/>
      <c r="N98" s="27">
        <f t="shared" si="12"/>
        <v>0</v>
      </c>
      <c r="O98" s="10" t="str">
        <f t="shared" si="13"/>
        <v/>
      </c>
      <c r="P98" s="10">
        <f t="shared" si="14"/>
        <v>0</v>
      </c>
      <c r="Q98" s="16"/>
    </row>
    <row r="99" spans="1:29" ht="23.1" customHeight="1" x14ac:dyDescent="0.15">
      <c r="A99" s="21" t="s">
        <v>188</v>
      </c>
      <c r="B99" s="21" t="s">
        <v>310</v>
      </c>
      <c r="C99" s="21" t="s">
        <v>93</v>
      </c>
      <c r="D99" s="22" t="s">
        <v>67</v>
      </c>
      <c r="E99" s="22" t="s">
        <v>94</v>
      </c>
      <c r="F99" s="24" t="s">
        <v>92</v>
      </c>
      <c r="G99" s="23">
        <v>358</v>
      </c>
      <c r="H99" s="10"/>
      <c r="I99" s="27">
        <f t="shared" si="10"/>
        <v>0</v>
      </c>
      <c r="J99" s="10">
        <v>358</v>
      </c>
      <c r="K99" s="10"/>
      <c r="L99" s="27">
        <f t="shared" si="11"/>
        <v>0</v>
      </c>
      <c r="M99" s="10"/>
      <c r="N99" s="27">
        <f t="shared" si="12"/>
        <v>0</v>
      </c>
      <c r="O99" s="10" t="str">
        <f t="shared" si="13"/>
        <v/>
      </c>
      <c r="P99" s="10">
        <f t="shared" si="14"/>
        <v>0</v>
      </c>
      <c r="Q99" s="16"/>
    </row>
    <row r="100" spans="1:29" ht="23.1" customHeight="1" x14ac:dyDescent="0.15">
      <c r="A100" s="21" t="s">
        <v>189</v>
      </c>
      <c r="B100" s="21" t="s">
        <v>310</v>
      </c>
      <c r="C100" s="21" t="s">
        <v>95</v>
      </c>
      <c r="D100" s="22" t="s">
        <v>67</v>
      </c>
      <c r="E100" s="22" t="s">
        <v>96</v>
      </c>
      <c r="F100" s="24" t="s">
        <v>92</v>
      </c>
      <c r="G100" s="23">
        <v>109</v>
      </c>
      <c r="H100" s="10"/>
      <c r="I100" s="27">
        <f t="shared" si="10"/>
        <v>0</v>
      </c>
      <c r="J100" s="10">
        <v>109</v>
      </c>
      <c r="K100" s="10"/>
      <c r="L100" s="27">
        <f t="shared" si="11"/>
        <v>0</v>
      </c>
      <c r="M100" s="10"/>
      <c r="N100" s="27">
        <f t="shared" si="12"/>
        <v>0</v>
      </c>
      <c r="O100" s="10" t="str">
        <f t="shared" si="13"/>
        <v/>
      </c>
      <c r="P100" s="10">
        <f t="shared" si="14"/>
        <v>0</v>
      </c>
      <c r="Q100" s="16"/>
    </row>
    <row r="101" spans="1:29" ht="23.1" customHeight="1" x14ac:dyDescent="0.15">
      <c r="A101" s="21" t="s">
        <v>190</v>
      </c>
      <c r="B101" s="21" t="s">
        <v>310</v>
      </c>
      <c r="C101" s="21" t="s">
        <v>97</v>
      </c>
      <c r="D101" s="22" t="s">
        <v>67</v>
      </c>
      <c r="E101" s="22" t="s">
        <v>98</v>
      </c>
      <c r="F101" s="24" t="s">
        <v>92</v>
      </c>
      <c r="G101" s="23">
        <v>6</v>
      </c>
      <c r="H101" s="10"/>
      <c r="I101" s="27">
        <f t="shared" si="10"/>
        <v>0</v>
      </c>
      <c r="J101" s="10">
        <v>6</v>
      </c>
      <c r="K101" s="10"/>
      <c r="L101" s="27">
        <f t="shared" si="11"/>
        <v>0</v>
      </c>
      <c r="M101" s="10"/>
      <c r="N101" s="27">
        <f t="shared" si="12"/>
        <v>0</v>
      </c>
      <c r="O101" s="10" t="str">
        <f t="shared" si="13"/>
        <v/>
      </c>
      <c r="P101" s="10">
        <f t="shared" si="14"/>
        <v>0</v>
      </c>
      <c r="Q101" s="16"/>
    </row>
    <row r="102" spans="1:29" ht="23.1" customHeight="1" x14ac:dyDescent="0.15">
      <c r="A102" s="21" t="s">
        <v>228</v>
      </c>
      <c r="B102" s="21" t="s">
        <v>310</v>
      </c>
      <c r="C102" s="21" t="s">
        <v>229</v>
      </c>
      <c r="D102" s="22" t="s">
        <v>101</v>
      </c>
      <c r="E102" s="22" t="s">
        <v>102</v>
      </c>
      <c r="F102" s="24" t="s">
        <v>57</v>
      </c>
      <c r="G102" s="23">
        <v>4606</v>
      </c>
      <c r="H102" s="10"/>
      <c r="I102" s="27">
        <f t="shared" si="10"/>
        <v>0</v>
      </c>
      <c r="J102" s="10">
        <v>4606</v>
      </c>
      <c r="K102" s="10"/>
      <c r="L102" s="27">
        <f t="shared" si="11"/>
        <v>0</v>
      </c>
      <c r="M102" s="10"/>
      <c r="N102" s="27">
        <f t="shared" si="12"/>
        <v>0</v>
      </c>
      <c r="O102" s="10" t="str">
        <f t="shared" si="13"/>
        <v/>
      </c>
      <c r="P102" s="10">
        <f t="shared" si="14"/>
        <v>0</v>
      </c>
      <c r="Q102" s="16"/>
      <c r="AC102" s="2">
        <f>G102*H102</f>
        <v>0</v>
      </c>
    </row>
    <row r="103" spans="1:29" ht="23.1" customHeight="1" x14ac:dyDescent="0.15">
      <c r="A103" s="21" t="s">
        <v>240</v>
      </c>
      <c r="B103" s="21" t="s">
        <v>310</v>
      </c>
      <c r="C103" s="21" t="s">
        <v>241</v>
      </c>
      <c r="D103" s="22" t="s">
        <v>111</v>
      </c>
      <c r="E103" s="22" t="s">
        <v>112</v>
      </c>
      <c r="F103" s="24" t="s">
        <v>65</v>
      </c>
      <c r="G103" s="23">
        <v>2</v>
      </c>
      <c r="H103" s="10"/>
      <c r="I103" s="27">
        <f t="shared" si="10"/>
        <v>0</v>
      </c>
      <c r="J103" s="10">
        <v>2</v>
      </c>
      <c r="K103" s="10"/>
      <c r="L103" s="27">
        <f t="shared" si="11"/>
        <v>0</v>
      </c>
      <c r="M103" s="10"/>
      <c r="N103" s="27">
        <f t="shared" si="12"/>
        <v>0</v>
      </c>
      <c r="O103" s="10" t="str">
        <f t="shared" si="13"/>
        <v/>
      </c>
      <c r="P103" s="10">
        <f t="shared" si="14"/>
        <v>0</v>
      </c>
      <c r="Q103" s="16"/>
    </row>
    <row r="104" spans="1:29" ht="23.1" customHeight="1" x14ac:dyDescent="0.15">
      <c r="A104" s="21" t="s">
        <v>242</v>
      </c>
      <c r="B104" s="21" t="s">
        <v>310</v>
      </c>
      <c r="C104" s="21" t="s">
        <v>243</v>
      </c>
      <c r="D104" s="22" t="s">
        <v>111</v>
      </c>
      <c r="E104" s="22" t="s">
        <v>113</v>
      </c>
      <c r="F104" s="24" t="s">
        <v>65</v>
      </c>
      <c r="G104" s="23">
        <v>13</v>
      </c>
      <c r="H104" s="10"/>
      <c r="I104" s="27">
        <f t="shared" si="10"/>
        <v>0</v>
      </c>
      <c r="J104" s="10">
        <v>13</v>
      </c>
      <c r="K104" s="10"/>
      <c r="L104" s="27">
        <f t="shared" si="11"/>
        <v>0</v>
      </c>
      <c r="M104" s="10"/>
      <c r="N104" s="27">
        <f t="shared" si="12"/>
        <v>0</v>
      </c>
      <c r="O104" s="10" t="str">
        <f t="shared" si="13"/>
        <v/>
      </c>
      <c r="P104" s="10">
        <f t="shared" si="14"/>
        <v>0</v>
      </c>
      <c r="Q104" s="16"/>
    </row>
    <row r="105" spans="1:29" ht="23.1" customHeight="1" x14ac:dyDescent="0.15">
      <c r="A105" s="21" t="s">
        <v>244</v>
      </c>
      <c r="B105" s="21" t="s">
        <v>310</v>
      </c>
      <c r="C105" s="21" t="s">
        <v>245</v>
      </c>
      <c r="D105" s="22" t="s">
        <v>111</v>
      </c>
      <c r="E105" s="22" t="s">
        <v>114</v>
      </c>
      <c r="F105" s="24" t="s">
        <v>65</v>
      </c>
      <c r="G105" s="23">
        <v>2</v>
      </c>
      <c r="H105" s="10"/>
      <c r="I105" s="27">
        <f t="shared" si="10"/>
        <v>0</v>
      </c>
      <c r="J105" s="10">
        <v>2</v>
      </c>
      <c r="K105" s="10"/>
      <c r="L105" s="27">
        <f t="shared" si="11"/>
        <v>0</v>
      </c>
      <c r="M105" s="10"/>
      <c r="N105" s="27">
        <f t="shared" si="12"/>
        <v>0</v>
      </c>
      <c r="O105" s="10" t="str">
        <f t="shared" si="13"/>
        <v/>
      </c>
      <c r="P105" s="10">
        <f t="shared" si="14"/>
        <v>0</v>
      </c>
      <c r="Q105" s="16"/>
    </row>
    <row r="106" spans="1:29" ht="23.1" customHeight="1" x14ac:dyDescent="0.15">
      <c r="A106" s="21" t="s">
        <v>246</v>
      </c>
      <c r="B106" s="21" t="s">
        <v>310</v>
      </c>
      <c r="C106" s="21" t="s">
        <v>247</v>
      </c>
      <c r="D106" s="22" t="s">
        <v>111</v>
      </c>
      <c r="E106" s="22" t="s">
        <v>115</v>
      </c>
      <c r="F106" s="24" t="s">
        <v>65</v>
      </c>
      <c r="G106" s="23">
        <v>3</v>
      </c>
      <c r="H106" s="10"/>
      <c r="I106" s="27">
        <f t="shared" si="10"/>
        <v>0</v>
      </c>
      <c r="J106" s="10">
        <v>3</v>
      </c>
      <c r="K106" s="10"/>
      <c r="L106" s="27">
        <f t="shared" si="11"/>
        <v>0</v>
      </c>
      <c r="M106" s="10"/>
      <c r="N106" s="27">
        <f t="shared" si="12"/>
        <v>0</v>
      </c>
      <c r="O106" s="10" t="str">
        <f t="shared" si="13"/>
        <v/>
      </c>
      <c r="P106" s="10">
        <f t="shared" si="14"/>
        <v>0</v>
      </c>
      <c r="Q106" s="16"/>
    </row>
    <row r="107" spans="1:29" ht="23.1" customHeight="1" x14ac:dyDescent="0.15">
      <c r="A107" s="21" t="s">
        <v>192</v>
      </c>
      <c r="B107" s="21" t="s">
        <v>310</v>
      </c>
      <c r="C107" s="21" t="s">
        <v>123</v>
      </c>
      <c r="D107" s="22" t="s">
        <v>124</v>
      </c>
      <c r="E107" s="22" t="s">
        <v>125</v>
      </c>
      <c r="F107" s="24" t="s">
        <v>65</v>
      </c>
      <c r="G107" s="23">
        <v>945</v>
      </c>
      <c r="H107" s="10"/>
      <c r="I107" s="27">
        <f t="shared" si="10"/>
        <v>0</v>
      </c>
      <c r="J107" s="10">
        <v>945</v>
      </c>
      <c r="K107" s="10"/>
      <c r="L107" s="27">
        <f t="shared" si="11"/>
        <v>0</v>
      </c>
      <c r="M107" s="10"/>
      <c r="N107" s="27">
        <f t="shared" si="12"/>
        <v>0</v>
      </c>
      <c r="O107" s="10" t="str">
        <f t="shared" si="13"/>
        <v/>
      </c>
      <c r="P107" s="10">
        <f t="shared" si="14"/>
        <v>0</v>
      </c>
      <c r="Q107" s="16"/>
    </row>
    <row r="108" spans="1:29" ht="23.1" customHeight="1" x14ac:dyDescent="0.15">
      <c r="A108" s="21" t="s">
        <v>256</v>
      </c>
      <c r="B108" s="21" t="s">
        <v>310</v>
      </c>
      <c r="C108" s="21" t="s">
        <v>257</v>
      </c>
      <c r="D108" s="22" t="s">
        <v>126</v>
      </c>
      <c r="E108" s="22"/>
      <c r="F108" s="24" t="s">
        <v>87</v>
      </c>
      <c r="G108" s="23">
        <v>218</v>
      </c>
      <c r="H108" s="10"/>
      <c r="I108" s="27">
        <f t="shared" si="10"/>
        <v>0</v>
      </c>
      <c r="J108" s="10">
        <v>218</v>
      </c>
      <c r="K108" s="10"/>
      <c r="L108" s="27">
        <f t="shared" si="11"/>
        <v>0</v>
      </c>
      <c r="M108" s="10"/>
      <c r="N108" s="27">
        <f t="shared" si="12"/>
        <v>0</v>
      </c>
      <c r="O108" s="10" t="str">
        <f t="shared" si="13"/>
        <v/>
      </c>
      <c r="P108" s="10">
        <f t="shared" si="14"/>
        <v>0</v>
      </c>
      <c r="Q108" s="16"/>
    </row>
    <row r="109" spans="1:29" ht="23.1" customHeight="1" x14ac:dyDescent="0.15">
      <c r="A109" s="21" t="s">
        <v>272</v>
      </c>
      <c r="B109" s="21" t="s">
        <v>310</v>
      </c>
      <c r="C109" s="21" t="s">
        <v>273</v>
      </c>
      <c r="D109" s="22" t="s">
        <v>139</v>
      </c>
      <c r="E109" s="22" t="s">
        <v>140</v>
      </c>
      <c r="F109" s="24" t="s">
        <v>92</v>
      </c>
      <c r="G109" s="23">
        <v>8</v>
      </c>
      <c r="H109" s="10"/>
      <c r="I109" s="27">
        <f t="shared" si="10"/>
        <v>0</v>
      </c>
      <c r="J109" s="10">
        <v>8</v>
      </c>
      <c r="K109" s="10"/>
      <c r="L109" s="27">
        <f t="shared" si="11"/>
        <v>0</v>
      </c>
      <c r="M109" s="10"/>
      <c r="N109" s="27">
        <f t="shared" si="12"/>
        <v>0</v>
      </c>
      <c r="O109" s="10" t="str">
        <f t="shared" si="13"/>
        <v/>
      </c>
      <c r="P109" s="10">
        <f t="shared" si="14"/>
        <v>0</v>
      </c>
      <c r="Q109" s="16"/>
    </row>
    <row r="110" spans="1:29" ht="23.1" customHeight="1" x14ac:dyDescent="0.15">
      <c r="A110" s="21" t="s">
        <v>274</v>
      </c>
      <c r="B110" s="21" t="s">
        <v>310</v>
      </c>
      <c r="C110" s="21" t="s">
        <v>275</v>
      </c>
      <c r="D110" s="22" t="s">
        <v>139</v>
      </c>
      <c r="E110" s="22" t="s">
        <v>141</v>
      </c>
      <c r="F110" s="24" t="s">
        <v>92</v>
      </c>
      <c r="G110" s="23">
        <v>2</v>
      </c>
      <c r="H110" s="10"/>
      <c r="I110" s="27">
        <f t="shared" si="10"/>
        <v>0</v>
      </c>
      <c r="J110" s="10">
        <v>2</v>
      </c>
      <c r="K110" s="10"/>
      <c r="L110" s="27">
        <f t="shared" si="11"/>
        <v>0</v>
      </c>
      <c r="M110" s="10"/>
      <c r="N110" s="27">
        <f t="shared" si="12"/>
        <v>0</v>
      </c>
      <c r="O110" s="10" t="str">
        <f t="shared" si="13"/>
        <v/>
      </c>
      <c r="P110" s="10">
        <f t="shared" si="14"/>
        <v>0</v>
      </c>
      <c r="Q110" s="16"/>
    </row>
    <row r="111" spans="1:29" ht="23.1" customHeight="1" x14ac:dyDescent="0.15">
      <c r="A111" s="21" t="s">
        <v>260</v>
      </c>
      <c r="B111" s="21" t="s">
        <v>310</v>
      </c>
      <c r="C111" s="21" t="s">
        <v>261</v>
      </c>
      <c r="D111" s="22" t="s">
        <v>129</v>
      </c>
      <c r="E111" s="22" t="s">
        <v>130</v>
      </c>
      <c r="F111" s="24" t="s">
        <v>92</v>
      </c>
      <c r="G111" s="23">
        <v>1</v>
      </c>
      <c r="H111" s="10"/>
      <c r="I111" s="27">
        <f t="shared" si="10"/>
        <v>0</v>
      </c>
      <c r="J111" s="10">
        <v>1</v>
      </c>
      <c r="K111" s="10"/>
      <c r="L111" s="27">
        <f t="shared" si="11"/>
        <v>0</v>
      </c>
      <c r="M111" s="10"/>
      <c r="N111" s="27">
        <f t="shared" si="12"/>
        <v>0</v>
      </c>
      <c r="O111" s="10" t="str">
        <f t="shared" si="13"/>
        <v/>
      </c>
      <c r="P111" s="10">
        <f t="shared" si="14"/>
        <v>0</v>
      </c>
      <c r="Q111" s="16"/>
    </row>
    <row r="112" spans="1:29" ht="23.1" customHeight="1" x14ac:dyDescent="0.15">
      <c r="A112" s="21" t="s">
        <v>262</v>
      </c>
      <c r="B112" s="21" t="s">
        <v>310</v>
      </c>
      <c r="C112" s="21" t="s">
        <v>263</v>
      </c>
      <c r="D112" s="22" t="s">
        <v>129</v>
      </c>
      <c r="E112" s="22" t="s">
        <v>131</v>
      </c>
      <c r="F112" s="24" t="s">
        <v>92</v>
      </c>
      <c r="G112" s="23">
        <v>2</v>
      </c>
      <c r="H112" s="10"/>
      <c r="I112" s="27">
        <f t="shared" si="10"/>
        <v>0</v>
      </c>
      <c r="J112" s="10">
        <v>2</v>
      </c>
      <c r="K112" s="10"/>
      <c r="L112" s="27">
        <f t="shared" si="11"/>
        <v>0</v>
      </c>
      <c r="M112" s="10"/>
      <c r="N112" s="27">
        <f t="shared" si="12"/>
        <v>0</v>
      </c>
      <c r="O112" s="10" t="str">
        <f t="shared" si="13"/>
        <v/>
      </c>
      <c r="P112" s="10">
        <f t="shared" si="14"/>
        <v>0</v>
      </c>
      <c r="Q112" s="16"/>
    </row>
    <row r="113" spans="1:31" ht="23.1" customHeight="1" x14ac:dyDescent="0.15">
      <c r="A113" s="21" t="s">
        <v>264</v>
      </c>
      <c r="B113" s="21" t="s">
        <v>310</v>
      </c>
      <c r="C113" s="21" t="s">
        <v>265</v>
      </c>
      <c r="D113" s="22" t="s">
        <v>132</v>
      </c>
      <c r="E113" s="22" t="s">
        <v>133</v>
      </c>
      <c r="F113" s="24" t="s">
        <v>92</v>
      </c>
      <c r="G113" s="23">
        <v>2</v>
      </c>
      <c r="H113" s="10"/>
      <c r="I113" s="27">
        <f t="shared" si="10"/>
        <v>0</v>
      </c>
      <c r="J113" s="10">
        <v>2</v>
      </c>
      <c r="K113" s="10"/>
      <c r="L113" s="27">
        <f t="shared" si="11"/>
        <v>0</v>
      </c>
      <c r="M113" s="10"/>
      <c r="N113" s="27">
        <f t="shared" si="12"/>
        <v>0</v>
      </c>
      <c r="O113" s="10" t="str">
        <f t="shared" si="13"/>
        <v/>
      </c>
      <c r="P113" s="10">
        <f t="shared" si="14"/>
        <v>0</v>
      </c>
      <c r="Q113" s="16"/>
    </row>
    <row r="114" spans="1:31" ht="23.1" customHeight="1" x14ac:dyDescent="0.15">
      <c r="A114" s="21" t="s">
        <v>266</v>
      </c>
      <c r="B114" s="21" t="s">
        <v>310</v>
      </c>
      <c r="C114" s="21" t="s">
        <v>267</v>
      </c>
      <c r="D114" s="22" t="s">
        <v>134</v>
      </c>
      <c r="E114" s="22" t="s">
        <v>135</v>
      </c>
      <c r="F114" s="24" t="s">
        <v>92</v>
      </c>
      <c r="G114" s="23">
        <v>17</v>
      </c>
      <c r="H114" s="10"/>
      <c r="I114" s="27">
        <f t="shared" si="10"/>
        <v>0</v>
      </c>
      <c r="J114" s="10">
        <v>17</v>
      </c>
      <c r="K114" s="10"/>
      <c r="L114" s="27">
        <f t="shared" si="11"/>
        <v>0</v>
      </c>
      <c r="M114" s="10"/>
      <c r="N114" s="27">
        <f t="shared" si="12"/>
        <v>0</v>
      </c>
      <c r="O114" s="10" t="str">
        <f t="shared" si="13"/>
        <v/>
      </c>
      <c r="P114" s="10">
        <f t="shared" si="14"/>
        <v>0</v>
      </c>
      <c r="Q114" s="16"/>
    </row>
    <row r="115" spans="1:31" ht="23.1" customHeight="1" x14ac:dyDescent="0.15">
      <c r="A115" s="21" t="s">
        <v>268</v>
      </c>
      <c r="B115" s="21" t="s">
        <v>310</v>
      </c>
      <c r="C115" s="21" t="s">
        <v>269</v>
      </c>
      <c r="D115" s="22" t="s">
        <v>136</v>
      </c>
      <c r="E115" s="22" t="s">
        <v>137</v>
      </c>
      <c r="F115" s="24" t="s">
        <v>92</v>
      </c>
      <c r="G115" s="23">
        <v>8</v>
      </c>
      <c r="H115" s="10"/>
      <c r="I115" s="27">
        <f t="shared" si="10"/>
        <v>0</v>
      </c>
      <c r="J115" s="10">
        <v>8</v>
      </c>
      <c r="K115" s="10"/>
      <c r="L115" s="27">
        <f t="shared" si="11"/>
        <v>0</v>
      </c>
      <c r="M115" s="10"/>
      <c r="N115" s="27">
        <f t="shared" si="12"/>
        <v>0</v>
      </c>
      <c r="O115" s="10" t="str">
        <f t="shared" si="13"/>
        <v/>
      </c>
      <c r="P115" s="10">
        <f t="shared" si="14"/>
        <v>0</v>
      </c>
      <c r="Q115" s="16"/>
    </row>
    <row r="116" spans="1:31" ht="23.1" customHeight="1" x14ac:dyDescent="0.15">
      <c r="A116" s="21" t="s">
        <v>292</v>
      </c>
      <c r="B116" s="21" t="s">
        <v>310</v>
      </c>
      <c r="C116" s="21" t="s">
        <v>293</v>
      </c>
      <c r="D116" s="22" t="s">
        <v>166</v>
      </c>
      <c r="E116" s="22" t="s">
        <v>133</v>
      </c>
      <c r="F116" s="24" t="s">
        <v>92</v>
      </c>
      <c r="G116" s="23">
        <v>81</v>
      </c>
      <c r="H116" s="10"/>
      <c r="I116" s="27">
        <f t="shared" si="10"/>
        <v>0</v>
      </c>
      <c r="J116" s="10">
        <v>81</v>
      </c>
      <c r="K116" s="10"/>
      <c r="L116" s="27">
        <f t="shared" si="11"/>
        <v>0</v>
      </c>
      <c r="M116" s="10"/>
      <c r="N116" s="27">
        <f t="shared" si="12"/>
        <v>0</v>
      </c>
      <c r="O116" s="10" t="str">
        <f t="shared" si="13"/>
        <v/>
      </c>
      <c r="P116" s="10">
        <f t="shared" si="14"/>
        <v>0</v>
      </c>
      <c r="Q116" s="16"/>
    </row>
    <row r="117" spans="1:31" ht="23.1" customHeight="1" x14ac:dyDescent="0.15">
      <c r="A117" s="21" t="s">
        <v>294</v>
      </c>
      <c r="B117" s="21" t="s">
        <v>310</v>
      </c>
      <c r="C117" s="21" t="s">
        <v>295</v>
      </c>
      <c r="D117" s="22" t="s">
        <v>167</v>
      </c>
      <c r="E117" s="22" t="s">
        <v>135</v>
      </c>
      <c r="F117" s="24" t="s">
        <v>92</v>
      </c>
      <c r="G117" s="23">
        <v>102</v>
      </c>
      <c r="H117" s="10"/>
      <c r="I117" s="27">
        <f t="shared" si="10"/>
        <v>0</v>
      </c>
      <c r="J117" s="10">
        <v>102</v>
      </c>
      <c r="K117" s="10"/>
      <c r="L117" s="27">
        <f t="shared" si="11"/>
        <v>0</v>
      </c>
      <c r="M117" s="10"/>
      <c r="N117" s="27">
        <f t="shared" si="12"/>
        <v>0</v>
      </c>
      <c r="O117" s="10" t="str">
        <f t="shared" si="13"/>
        <v/>
      </c>
      <c r="P117" s="10">
        <f t="shared" si="14"/>
        <v>0</v>
      </c>
      <c r="Q117" s="16"/>
    </row>
    <row r="118" spans="1:31" ht="23.1" customHeight="1" x14ac:dyDescent="0.15">
      <c r="A118" s="21" t="s">
        <v>296</v>
      </c>
      <c r="B118" s="21" t="s">
        <v>310</v>
      </c>
      <c r="C118" s="21" t="s">
        <v>297</v>
      </c>
      <c r="D118" s="22" t="s">
        <v>168</v>
      </c>
      <c r="E118" s="22" t="s">
        <v>169</v>
      </c>
      <c r="F118" s="24" t="s">
        <v>92</v>
      </c>
      <c r="G118" s="23">
        <v>4</v>
      </c>
      <c r="H118" s="10"/>
      <c r="I118" s="27">
        <f t="shared" si="10"/>
        <v>0</v>
      </c>
      <c r="J118" s="10">
        <v>4</v>
      </c>
      <c r="K118" s="10"/>
      <c r="L118" s="27">
        <f t="shared" si="11"/>
        <v>0</v>
      </c>
      <c r="M118" s="10"/>
      <c r="N118" s="27">
        <f t="shared" si="12"/>
        <v>0</v>
      </c>
      <c r="O118" s="10" t="str">
        <f t="shared" si="13"/>
        <v/>
      </c>
      <c r="P118" s="10">
        <f t="shared" si="14"/>
        <v>0</v>
      </c>
      <c r="Q118" s="16"/>
    </row>
    <row r="119" spans="1:31" ht="23.1" customHeight="1" x14ac:dyDescent="0.15">
      <c r="A119" s="21" t="s">
        <v>298</v>
      </c>
      <c r="B119" s="21" t="s">
        <v>310</v>
      </c>
      <c r="C119" s="21" t="s">
        <v>299</v>
      </c>
      <c r="D119" s="22" t="s">
        <v>170</v>
      </c>
      <c r="E119" s="22" t="s">
        <v>171</v>
      </c>
      <c r="F119" s="24" t="s">
        <v>92</v>
      </c>
      <c r="G119" s="23">
        <v>7</v>
      </c>
      <c r="H119" s="10"/>
      <c r="I119" s="27">
        <f t="shared" si="10"/>
        <v>0</v>
      </c>
      <c r="J119" s="10">
        <v>7</v>
      </c>
      <c r="K119" s="10"/>
      <c r="L119" s="27">
        <f t="shared" si="11"/>
        <v>0</v>
      </c>
      <c r="M119" s="10"/>
      <c r="N119" s="27">
        <f t="shared" si="12"/>
        <v>0</v>
      </c>
      <c r="O119" s="10" t="str">
        <f t="shared" si="13"/>
        <v/>
      </c>
      <c r="P119" s="10">
        <f t="shared" si="14"/>
        <v>0</v>
      </c>
      <c r="Q119" s="16"/>
    </row>
    <row r="120" spans="1:31" ht="23.1" customHeight="1" x14ac:dyDescent="0.15">
      <c r="A120" s="21" t="s">
        <v>300</v>
      </c>
      <c r="B120" s="21" t="s">
        <v>310</v>
      </c>
      <c r="C120" s="21" t="s">
        <v>301</v>
      </c>
      <c r="D120" s="22" t="s">
        <v>170</v>
      </c>
      <c r="E120" s="22" t="s">
        <v>137</v>
      </c>
      <c r="F120" s="24" t="s">
        <v>92</v>
      </c>
      <c r="G120" s="23">
        <v>8</v>
      </c>
      <c r="H120" s="10"/>
      <c r="I120" s="27">
        <f t="shared" si="10"/>
        <v>0</v>
      </c>
      <c r="J120" s="10">
        <v>8</v>
      </c>
      <c r="K120" s="10"/>
      <c r="L120" s="27">
        <f t="shared" si="11"/>
        <v>0</v>
      </c>
      <c r="M120" s="10"/>
      <c r="N120" s="27">
        <f t="shared" si="12"/>
        <v>0</v>
      </c>
      <c r="O120" s="10" t="str">
        <f t="shared" si="13"/>
        <v/>
      </c>
      <c r="P120" s="10">
        <f t="shared" si="14"/>
        <v>0</v>
      </c>
      <c r="Q120" s="16"/>
    </row>
    <row r="121" spans="1:31" ht="23.1" customHeight="1" x14ac:dyDescent="0.15">
      <c r="A121" s="21" t="s">
        <v>302</v>
      </c>
      <c r="B121" s="21" t="s">
        <v>310</v>
      </c>
      <c r="C121" s="21" t="s">
        <v>303</v>
      </c>
      <c r="D121" s="22" t="s">
        <v>172</v>
      </c>
      <c r="E121" s="22" t="s">
        <v>173</v>
      </c>
      <c r="F121" s="24" t="s">
        <v>92</v>
      </c>
      <c r="G121" s="23">
        <v>24</v>
      </c>
      <c r="H121" s="10"/>
      <c r="I121" s="27">
        <f t="shared" si="10"/>
        <v>0</v>
      </c>
      <c r="J121" s="10">
        <v>24</v>
      </c>
      <c r="K121" s="10"/>
      <c r="L121" s="27">
        <f t="shared" si="11"/>
        <v>0</v>
      </c>
      <c r="M121" s="10"/>
      <c r="N121" s="27">
        <f t="shared" si="12"/>
        <v>0</v>
      </c>
      <c r="O121" s="10" t="str">
        <f t="shared" si="13"/>
        <v/>
      </c>
      <c r="P121" s="10">
        <f t="shared" si="14"/>
        <v>0</v>
      </c>
      <c r="Q121" s="16"/>
    </row>
    <row r="122" spans="1:31" ht="23.1" customHeight="1" x14ac:dyDescent="0.15">
      <c r="A122" s="21" t="s">
        <v>290</v>
      </c>
      <c r="B122" s="21" t="s">
        <v>310</v>
      </c>
      <c r="C122" s="21" t="s">
        <v>291</v>
      </c>
      <c r="D122" s="22" t="s">
        <v>165</v>
      </c>
      <c r="E122" s="22" t="s">
        <v>133</v>
      </c>
      <c r="F122" s="24" t="s">
        <v>92</v>
      </c>
      <c r="G122" s="23">
        <v>2</v>
      </c>
      <c r="H122" s="10"/>
      <c r="I122" s="27">
        <f t="shared" si="10"/>
        <v>0</v>
      </c>
      <c r="J122" s="10">
        <v>2</v>
      </c>
      <c r="K122" s="10"/>
      <c r="L122" s="27">
        <f t="shared" si="11"/>
        <v>0</v>
      </c>
      <c r="M122" s="10"/>
      <c r="N122" s="27">
        <f t="shared" si="12"/>
        <v>0</v>
      </c>
      <c r="O122" s="10" t="str">
        <f t="shared" si="13"/>
        <v/>
      </c>
      <c r="P122" s="10">
        <f t="shared" si="14"/>
        <v>0</v>
      </c>
      <c r="Q122" s="16"/>
    </row>
    <row r="123" spans="1:31" ht="23.1" customHeight="1" x14ac:dyDescent="0.15">
      <c r="A123" s="21" t="s">
        <v>282</v>
      </c>
      <c r="B123" s="21" t="s">
        <v>310</v>
      </c>
      <c r="C123" s="21" t="s">
        <v>283</v>
      </c>
      <c r="D123" s="22" t="s">
        <v>155</v>
      </c>
      <c r="E123" s="22" t="s">
        <v>156</v>
      </c>
      <c r="F123" s="24" t="s">
        <v>92</v>
      </c>
      <c r="G123" s="23">
        <v>12</v>
      </c>
      <c r="H123" s="10"/>
      <c r="I123" s="27">
        <f t="shared" si="10"/>
        <v>0</v>
      </c>
      <c r="J123" s="10">
        <v>12</v>
      </c>
      <c r="K123" s="10"/>
      <c r="L123" s="27">
        <f t="shared" si="11"/>
        <v>0</v>
      </c>
      <c r="M123" s="10"/>
      <c r="N123" s="27">
        <f t="shared" si="12"/>
        <v>0</v>
      </c>
      <c r="O123" s="10" t="str">
        <f t="shared" si="13"/>
        <v/>
      </c>
      <c r="P123" s="10">
        <f t="shared" si="14"/>
        <v>0</v>
      </c>
      <c r="Q123" s="16"/>
    </row>
    <row r="124" spans="1:31" ht="23.1" customHeight="1" x14ac:dyDescent="0.15">
      <c r="A124" s="21" t="s">
        <v>284</v>
      </c>
      <c r="B124" s="21" t="s">
        <v>310</v>
      </c>
      <c r="C124" s="21" t="s">
        <v>285</v>
      </c>
      <c r="D124" s="22" t="s">
        <v>157</v>
      </c>
      <c r="E124" s="22" t="s">
        <v>158</v>
      </c>
      <c r="F124" s="24" t="s">
        <v>92</v>
      </c>
      <c r="G124" s="23">
        <v>76</v>
      </c>
      <c r="H124" s="10"/>
      <c r="I124" s="27">
        <f t="shared" si="10"/>
        <v>0</v>
      </c>
      <c r="J124" s="10">
        <v>76</v>
      </c>
      <c r="K124" s="10"/>
      <c r="L124" s="27">
        <f t="shared" si="11"/>
        <v>0</v>
      </c>
      <c r="M124" s="10"/>
      <c r="N124" s="27">
        <f t="shared" si="12"/>
        <v>0</v>
      </c>
      <c r="O124" s="10" t="str">
        <f t="shared" si="13"/>
        <v/>
      </c>
      <c r="P124" s="10">
        <f t="shared" si="14"/>
        <v>0</v>
      </c>
      <c r="Q124" s="16"/>
    </row>
    <row r="125" spans="1:31" ht="23.1" customHeight="1" x14ac:dyDescent="0.15">
      <c r="A125" s="21" t="s">
        <v>286</v>
      </c>
      <c r="B125" s="21" t="s">
        <v>310</v>
      </c>
      <c r="C125" s="21" t="s">
        <v>287</v>
      </c>
      <c r="D125" s="22" t="s">
        <v>159</v>
      </c>
      <c r="E125" s="22" t="s">
        <v>160</v>
      </c>
      <c r="F125" s="24" t="s">
        <v>92</v>
      </c>
      <c r="G125" s="23">
        <v>15</v>
      </c>
      <c r="H125" s="10"/>
      <c r="I125" s="27">
        <f t="shared" si="10"/>
        <v>0</v>
      </c>
      <c r="J125" s="10">
        <v>15</v>
      </c>
      <c r="K125" s="10"/>
      <c r="L125" s="27">
        <f t="shared" si="11"/>
        <v>0</v>
      </c>
      <c r="M125" s="10"/>
      <c r="N125" s="27">
        <f t="shared" si="12"/>
        <v>0</v>
      </c>
      <c r="O125" s="10" t="str">
        <f t="shared" si="13"/>
        <v/>
      </c>
      <c r="P125" s="10">
        <f t="shared" si="14"/>
        <v>0</v>
      </c>
      <c r="Q125" s="16"/>
    </row>
    <row r="126" spans="1:31" ht="23.1" customHeight="1" x14ac:dyDescent="0.15">
      <c r="A126" s="21" t="s">
        <v>288</v>
      </c>
      <c r="B126" s="21" t="s">
        <v>310</v>
      </c>
      <c r="C126" s="21" t="s">
        <v>289</v>
      </c>
      <c r="D126" s="22" t="s">
        <v>161</v>
      </c>
      <c r="E126" s="22" t="s">
        <v>162</v>
      </c>
      <c r="F126" s="24" t="s">
        <v>92</v>
      </c>
      <c r="G126" s="23">
        <v>5</v>
      </c>
      <c r="H126" s="10"/>
      <c r="I126" s="27">
        <f t="shared" si="10"/>
        <v>0</v>
      </c>
      <c r="J126" s="10">
        <v>5</v>
      </c>
      <c r="K126" s="10"/>
      <c r="L126" s="27">
        <f t="shared" si="11"/>
        <v>0</v>
      </c>
      <c r="M126" s="10"/>
      <c r="N126" s="27">
        <f t="shared" si="12"/>
        <v>0</v>
      </c>
      <c r="O126" s="10" t="str">
        <f t="shared" si="13"/>
        <v/>
      </c>
      <c r="P126" s="10">
        <f t="shared" si="14"/>
        <v>0</v>
      </c>
      <c r="Q126" s="16"/>
    </row>
    <row r="127" spans="1:31" ht="23.1" customHeight="1" x14ac:dyDescent="0.15">
      <c r="A127" s="21" t="s">
        <v>280</v>
      </c>
      <c r="B127" s="21" t="s">
        <v>310</v>
      </c>
      <c r="C127" s="21" t="s">
        <v>281</v>
      </c>
      <c r="D127" s="22" t="s">
        <v>153</v>
      </c>
      <c r="E127" s="22" t="s">
        <v>154</v>
      </c>
      <c r="F127" s="24" t="s">
        <v>92</v>
      </c>
      <c r="G127" s="23">
        <v>24</v>
      </c>
      <c r="H127" s="10"/>
      <c r="I127" s="27">
        <f t="shared" si="10"/>
        <v>0</v>
      </c>
      <c r="J127" s="10">
        <v>24</v>
      </c>
      <c r="K127" s="10"/>
      <c r="L127" s="27">
        <f t="shared" si="11"/>
        <v>0</v>
      </c>
      <c r="M127" s="10"/>
      <c r="N127" s="27">
        <f t="shared" si="12"/>
        <v>0</v>
      </c>
      <c r="O127" s="10" t="str">
        <f t="shared" si="13"/>
        <v/>
      </c>
      <c r="P127" s="10">
        <f t="shared" si="14"/>
        <v>0</v>
      </c>
      <c r="Q127" s="16"/>
    </row>
    <row r="128" spans="1:31" ht="23.1" customHeight="1" x14ac:dyDescent="0.15">
      <c r="D128" s="22"/>
      <c r="E128" s="22"/>
      <c r="F128" s="24"/>
      <c r="G128" s="23"/>
      <c r="H128" s="10"/>
      <c r="I128" s="27"/>
      <c r="J128" s="10"/>
      <c r="K128" s="10"/>
      <c r="L128" s="27"/>
      <c r="M128" s="10"/>
      <c r="N128" s="27"/>
      <c r="O128" s="10"/>
      <c r="P128" s="10"/>
      <c r="Q128" s="16"/>
      <c r="AE128" s="2">
        <f>TRUNC(SUM(AE85:AE127))</f>
        <v>0</v>
      </c>
    </row>
    <row r="129" spans="1:29" ht="23.1" customHeight="1" x14ac:dyDescent="0.15">
      <c r="D129" s="22"/>
      <c r="E129" s="22"/>
      <c r="F129" s="24"/>
      <c r="G129" s="23"/>
      <c r="H129" s="10"/>
      <c r="I129" s="27"/>
      <c r="J129" s="10"/>
      <c r="K129" s="10"/>
      <c r="L129" s="27"/>
      <c r="M129" s="10"/>
      <c r="N129" s="27"/>
      <c r="O129" s="10"/>
      <c r="P129" s="10"/>
      <c r="Q129" s="16"/>
    </row>
    <row r="130" spans="1:29" ht="23.1" customHeight="1" x14ac:dyDescent="0.15">
      <c r="D130" s="22"/>
      <c r="E130" s="22"/>
      <c r="F130" s="24"/>
      <c r="G130" s="23"/>
      <c r="H130" s="10"/>
      <c r="I130" s="27"/>
      <c r="J130" s="10"/>
      <c r="K130" s="10"/>
      <c r="L130" s="27"/>
      <c r="M130" s="10"/>
      <c r="N130" s="27"/>
      <c r="O130" s="10"/>
      <c r="P130" s="10"/>
      <c r="Q130" s="16"/>
    </row>
    <row r="131" spans="1:29" ht="23.1" customHeight="1" x14ac:dyDescent="0.15">
      <c r="D131" s="22"/>
      <c r="E131" s="22"/>
      <c r="F131" s="24"/>
      <c r="G131" s="23"/>
      <c r="H131" s="10"/>
      <c r="I131" s="27"/>
      <c r="J131" s="10"/>
      <c r="K131" s="10"/>
      <c r="L131" s="27"/>
      <c r="M131" s="10"/>
      <c r="N131" s="27"/>
      <c r="O131" s="10"/>
      <c r="P131" s="10"/>
      <c r="Q131" s="16"/>
    </row>
    <row r="132" spans="1:29" ht="23.1" customHeight="1" x14ac:dyDescent="0.15">
      <c r="D132" s="22"/>
      <c r="E132" s="22"/>
      <c r="F132" s="24"/>
      <c r="G132" s="23"/>
      <c r="H132" s="10"/>
      <c r="I132" s="27"/>
      <c r="J132" s="10"/>
      <c r="K132" s="10"/>
      <c r="L132" s="27"/>
      <c r="M132" s="10"/>
      <c r="N132" s="27"/>
      <c r="O132" s="10"/>
      <c r="P132" s="10"/>
      <c r="Q132" s="16"/>
    </row>
    <row r="133" spans="1:29" ht="23.1" customHeight="1" x14ac:dyDescent="0.15">
      <c r="D133" s="22"/>
      <c r="E133" s="22"/>
      <c r="F133" s="24"/>
      <c r="G133" s="23"/>
      <c r="H133" s="10"/>
      <c r="I133" s="27"/>
      <c r="J133" s="10"/>
      <c r="K133" s="10"/>
      <c r="L133" s="27"/>
      <c r="M133" s="10"/>
      <c r="N133" s="27"/>
      <c r="O133" s="10"/>
      <c r="P133" s="10"/>
      <c r="Q133" s="16"/>
    </row>
    <row r="134" spans="1:29" ht="23.1" customHeight="1" x14ac:dyDescent="0.15">
      <c r="D134" s="22"/>
      <c r="E134" s="22"/>
      <c r="F134" s="24"/>
      <c r="G134" s="23"/>
      <c r="H134" s="10"/>
      <c r="I134" s="27"/>
      <c r="J134" s="10"/>
      <c r="K134" s="10"/>
      <c r="L134" s="27"/>
      <c r="M134" s="10"/>
      <c r="N134" s="27"/>
      <c r="O134" s="10"/>
      <c r="P134" s="10"/>
      <c r="Q134" s="16"/>
    </row>
    <row r="135" spans="1:29" ht="23.1" customHeight="1" x14ac:dyDescent="0.15">
      <c r="D135" s="22"/>
      <c r="E135" s="22"/>
      <c r="F135" s="24"/>
      <c r="G135" s="23"/>
      <c r="H135" s="10"/>
      <c r="I135" s="27"/>
      <c r="J135" s="10"/>
      <c r="K135" s="10"/>
      <c r="L135" s="27"/>
      <c r="M135" s="10"/>
      <c r="N135" s="27"/>
      <c r="O135" s="10"/>
      <c r="P135" s="10"/>
      <c r="Q135" s="16"/>
    </row>
    <row r="136" spans="1:29" ht="23.1" customHeight="1" x14ac:dyDescent="0.15">
      <c r="D136" s="22"/>
      <c r="E136" s="22"/>
      <c r="F136" s="24"/>
      <c r="G136" s="23"/>
      <c r="H136" s="10"/>
      <c r="I136" s="27"/>
      <c r="J136" s="10"/>
      <c r="K136" s="10"/>
      <c r="L136" s="27"/>
      <c r="M136" s="10"/>
      <c r="N136" s="27"/>
      <c r="O136" s="10"/>
      <c r="P136" s="10"/>
      <c r="Q136" s="16"/>
    </row>
    <row r="137" spans="1:29" ht="23.1" customHeight="1" x14ac:dyDescent="0.15">
      <c r="D137" s="22"/>
      <c r="E137" s="22"/>
      <c r="F137" s="24"/>
      <c r="G137" s="23"/>
      <c r="H137" s="10"/>
      <c r="I137" s="27"/>
      <c r="J137" s="10"/>
      <c r="K137" s="10"/>
      <c r="L137" s="27"/>
      <c r="M137" s="10"/>
      <c r="N137" s="27"/>
      <c r="O137" s="10"/>
      <c r="P137" s="10"/>
      <c r="Q137" s="16"/>
    </row>
    <row r="138" spans="1:29" ht="23.1" customHeight="1" x14ac:dyDescent="0.15">
      <c r="B138" s="21" t="s">
        <v>305</v>
      </c>
      <c r="D138" s="22" t="s">
        <v>306</v>
      </c>
      <c r="E138" s="22"/>
      <c r="F138" s="24"/>
      <c r="G138" s="23"/>
      <c r="H138" s="10"/>
      <c r="I138" s="27">
        <f>TRUNC(SUM(I85:I137))</f>
        <v>0</v>
      </c>
      <c r="J138" s="10"/>
      <c r="K138" s="10"/>
      <c r="L138" s="27">
        <f>TRUNC(SUM(L85:L137))</f>
        <v>0</v>
      </c>
      <c r="M138" s="10"/>
      <c r="N138" s="27">
        <f>TRUNC(SUM(N85:N137))</f>
        <v>0</v>
      </c>
      <c r="O138" s="10" t="str">
        <f>IF((H138+K138+M138)=0, "", (H138+K138+M138))</f>
        <v/>
      </c>
      <c r="P138" s="10">
        <f>TRUNC(SUM(P85:P137))</f>
        <v>0</v>
      </c>
      <c r="Q138" s="16"/>
    </row>
    <row r="139" spans="1:29" ht="23.1" customHeight="1" x14ac:dyDescent="0.15">
      <c r="B139" s="21" t="s">
        <v>314</v>
      </c>
      <c r="D139" s="51" t="s">
        <v>317</v>
      </c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3"/>
    </row>
    <row r="140" spans="1:29" ht="23.1" customHeight="1" x14ac:dyDescent="0.15">
      <c r="A140" s="21" t="s">
        <v>208</v>
      </c>
      <c r="B140" s="21" t="s">
        <v>311</v>
      </c>
      <c r="C140" s="21" t="s">
        <v>209</v>
      </c>
      <c r="D140" s="22" t="s">
        <v>207</v>
      </c>
      <c r="E140" s="22" t="s">
        <v>59</v>
      </c>
      <c r="F140" s="24" t="s">
        <v>57</v>
      </c>
      <c r="G140" s="23">
        <v>47</v>
      </c>
      <c r="H140" s="10"/>
      <c r="I140" s="27">
        <f t="shared" ref="I140:I149" si="15">TRUNC(G140*H140)</f>
        <v>0</v>
      </c>
      <c r="J140" s="10">
        <v>47</v>
      </c>
      <c r="K140" s="10"/>
      <c r="L140" s="27">
        <f t="shared" ref="L140:L149" si="16">TRUNC(G140*K140)</f>
        <v>0</v>
      </c>
      <c r="M140" s="10"/>
      <c r="N140" s="27">
        <f t="shared" ref="N140:N149" si="17">TRUNC(G140*M140)</f>
        <v>0</v>
      </c>
      <c r="O140" s="10" t="str">
        <f t="shared" ref="O140:O149" si="18">IF((H140+K140+M140)=0, "", (H140+K140+M140))</f>
        <v/>
      </c>
      <c r="P140" s="10">
        <f t="shared" ref="P140:P149" si="19">SUM(I140,L140,N140)</f>
        <v>0</v>
      </c>
      <c r="Q140" s="16"/>
      <c r="AB140" s="2">
        <f>I140</f>
        <v>0</v>
      </c>
      <c r="AC140" s="2">
        <f>G140*H140</f>
        <v>0</v>
      </c>
    </row>
    <row r="141" spans="1:29" ht="23.1" customHeight="1" x14ac:dyDescent="0.15">
      <c r="A141" s="21" t="s">
        <v>222</v>
      </c>
      <c r="B141" s="21" t="s">
        <v>311</v>
      </c>
      <c r="C141" s="21" t="s">
        <v>223</v>
      </c>
      <c r="D141" s="22" t="s">
        <v>74</v>
      </c>
      <c r="E141" s="22" t="s">
        <v>76</v>
      </c>
      <c r="F141" s="24" t="s">
        <v>65</v>
      </c>
      <c r="G141" s="23">
        <v>3</v>
      </c>
      <c r="H141" s="10"/>
      <c r="I141" s="27">
        <f t="shared" si="15"/>
        <v>0</v>
      </c>
      <c r="J141" s="10">
        <v>3</v>
      </c>
      <c r="K141" s="10"/>
      <c r="L141" s="27">
        <f t="shared" si="16"/>
        <v>0</v>
      </c>
      <c r="M141" s="10"/>
      <c r="N141" s="27">
        <f t="shared" si="17"/>
        <v>0</v>
      </c>
      <c r="O141" s="10" t="str">
        <f t="shared" si="18"/>
        <v/>
      </c>
      <c r="P141" s="10">
        <f t="shared" si="19"/>
        <v>0</v>
      </c>
      <c r="Q141" s="16"/>
    </row>
    <row r="142" spans="1:29" ht="23.1" customHeight="1" x14ac:dyDescent="0.15">
      <c r="A142" s="21" t="s">
        <v>187</v>
      </c>
      <c r="B142" s="21" t="s">
        <v>311</v>
      </c>
      <c r="C142" s="21" t="s">
        <v>84</v>
      </c>
      <c r="D142" s="22" t="s">
        <v>85</v>
      </c>
      <c r="E142" s="22" t="s">
        <v>86</v>
      </c>
      <c r="F142" s="24" t="s">
        <v>87</v>
      </c>
      <c r="G142" s="23">
        <v>3</v>
      </c>
      <c r="H142" s="10"/>
      <c r="I142" s="27">
        <f t="shared" si="15"/>
        <v>0</v>
      </c>
      <c r="J142" s="10">
        <v>3</v>
      </c>
      <c r="K142" s="10"/>
      <c r="L142" s="27">
        <f t="shared" si="16"/>
        <v>0</v>
      </c>
      <c r="M142" s="10"/>
      <c r="N142" s="27">
        <f t="shared" si="17"/>
        <v>0</v>
      </c>
      <c r="O142" s="10" t="str">
        <f t="shared" si="18"/>
        <v/>
      </c>
      <c r="P142" s="10">
        <f t="shared" si="19"/>
        <v>0</v>
      </c>
      <c r="Q142" s="16"/>
    </row>
    <row r="143" spans="1:29" ht="23.1" customHeight="1" x14ac:dyDescent="0.15">
      <c r="A143" s="21" t="s">
        <v>189</v>
      </c>
      <c r="B143" s="21" t="s">
        <v>311</v>
      </c>
      <c r="C143" s="21" t="s">
        <v>95</v>
      </c>
      <c r="D143" s="22" t="s">
        <v>67</v>
      </c>
      <c r="E143" s="22" t="s">
        <v>96</v>
      </c>
      <c r="F143" s="24" t="s">
        <v>92</v>
      </c>
      <c r="G143" s="23">
        <v>31</v>
      </c>
      <c r="H143" s="10"/>
      <c r="I143" s="27">
        <f t="shared" si="15"/>
        <v>0</v>
      </c>
      <c r="J143" s="10">
        <v>31</v>
      </c>
      <c r="K143" s="10"/>
      <c r="L143" s="27">
        <f t="shared" si="16"/>
        <v>0</v>
      </c>
      <c r="M143" s="10"/>
      <c r="N143" s="27">
        <f t="shared" si="17"/>
        <v>0</v>
      </c>
      <c r="O143" s="10" t="str">
        <f t="shared" si="18"/>
        <v/>
      </c>
      <c r="P143" s="10">
        <f t="shared" si="19"/>
        <v>0</v>
      </c>
      <c r="Q143" s="16"/>
    </row>
    <row r="144" spans="1:29" ht="23.1" customHeight="1" x14ac:dyDescent="0.15">
      <c r="A144" s="21" t="s">
        <v>238</v>
      </c>
      <c r="B144" s="21" t="s">
        <v>311</v>
      </c>
      <c r="C144" s="21" t="s">
        <v>239</v>
      </c>
      <c r="D144" s="22" t="s">
        <v>109</v>
      </c>
      <c r="E144" s="22" t="s">
        <v>110</v>
      </c>
      <c r="F144" s="24" t="s">
        <v>57</v>
      </c>
      <c r="G144" s="23">
        <v>49</v>
      </c>
      <c r="H144" s="10"/>
      <c r="I144" s="27">
        <f t="shared" si="15"/>
        <v>0</v>
      </c>
      <c r="J144" s="10">
        <v>49</v>
      </c>
      <c r="K144" s="10"/>
      <c r="L144" s="27">
        <f t="shared" si="16"/>
        <v>0</v>
      </c>
      <c r="M144" s="10"/>
      <c r="N144" s="27">
        <f t="shared" si="17"/>
        <v>0</v>
      </c>
      <c r="O144" s="10" t="str">
        <f t="shared" si="18"/>
        <v/>
      </c>
      <c r="P144" s="10">
        <f t="shared" si="19"/>
        <v>0</v>
      </c>
      <c r="Q144" s="16"/>
      <c r="AC144" s="2">
        <f>G144*H144</f>
        <v>0</v>
      </c>
    </row>
    <row r="145" spans="1:31" ht="23.1" customHeight="1" x14ac:dyDescent="0.15">
      <c r="A145" s="21" t="s">
        <v>196</v>
      </c>
      <c r="B145" s="21" t="s">
        <v>311</v>
      </c>
      <c r="C145" s="21" t="s">
        <v>174</v>
      </c>
      <c r="D145" s="22" t="s">
        <v>175</v>
      </c>
      <c r="E145" s="22"/>
      <c r="F145" s="24" t="s">
        <v>152</v>
      </c>
      <c r="G145" s="23">
        <v>1</v>
      </c>
      <c r="H145" s="10"/>
      <c r="I145" s="27">
        <f t="shared" si="15"/>
        <v>0</v>
      </c>
      <c r="J145" s="10">
        <v>1</v>
      </c>
      <c r="K145" s="10"/>
      <c r="L145" s="27">
        <f t="shared" si="16"/>
        <v>0</v>
      </c>
      <c r="M145" s="10"/>
      <c r="N145" s="27">
        <f t="shared" si="17"/>
        <v>0</v>
      </c>
      <c r="O145" s="10" t="str">
        <f t="shared" si="18"/>
        <v/>
      </c>
      <c r="P145" s="10">
        <f t="shared" si="19"/>
        <v>0</v>
      </c>
      <c r="Q145" s="16"/>
    </row>
    <row r="146" spans="1:31" ht="23.1" customHeight="1" x14ac:dyDescent="0.15">
      <c r="A146" s="21" t="s">
        <v>198</v>
      </c>
      <c r="B146" s="21" t="s">
        <v>311</v>
      </c>
      <c r="C146" s="21" t="s">
        <v>179</v>
      </c>
      <c r="D146" s="22" t="s">
        <v>177</v>
      </c>
      <c r="E146" s="22" t="s">
        <v>180</v>
      </c>
      <c r="F146" s="24" t="s">
        <v>92</v>
      </c>
      <c r="G146" s="23">
        <v>1</v>
      </c>
      <c r="H146" s="10"/>
      <c r="I146" s="27">
        <f t="shared" si="15"/>
        <v>0</v>
      </c>
      <c r="J146" s="10">
        <v>1</v>
      </c>
      <c r="K146" s="10"/>
      <c r="L146" s="27">
        <f t="shared" si="16"/>
        <v>0</v>
      </c>
      <c r="M146" s="10"/>
      <c r="N146" s="27">
        <f t="shared" si="17"/>
        <v>0</v>
      </c>
      <c r="O146" s="10" t="str">
        <f t="shared" si="18"/>
        <v/>
      </c>
      <c r="P146" s="10">
        <f t="shared" si="19"/>
        <v>0</v>
      </c>
      <c r="Q146" s="16"/>
    </row>
    <row r="147" spans="1:31" ht="23.1" customHeight="1" x14ac:dyDescent="0.15">
      <c r="A147" s="21" t="s">
        <v>197</v>
      </c>
      <c r="B147" s="21" t="s">
        <v>311</v>
      </c>
      <c r="C147" s="21" t="s">
        <v>176</v>
      </c>
      <c r="D147" s="22" t="s">
        <v>177</v>
      </c>
      <c r="E147" s="22" t="s">
        <v>178</v>
      </c>
      <c r="F147" s="24" t="s">
        <v>92</v>
      </c>
      <c r="G147" s="23">
        <v>1</v>
      </c>
      <c r="H147" s="10"/>
      <c r="I147" s="27">
        <f t="shared" si="15"/>
        <v>0</v>
      </c>
      <c r="J147" s="10">
        <v>1</v>
      </c>
      <c r="K147" s="10"/>
      <c r="L147" s="27">
        <f t="shared" si="16"/>
        <v>0</v>
      </c>
      <c r="M147" s="10"/>
      <c r="N147" s="27">
        <f t="shared" si="17"/>
        <v>0</v>
      </c>
      <c r="O147" s="10" t="str">
        <f t="shared" si="18"/>
        <v/>
      </c>
      <c r="P147" s="10">
        <f t="shared" si="19"/>
        <v>0</v>
      </c>
      <c r="Q147" s="16"/>
    </row>
    <row r="148" spans="1:31" ht="23.1" customHeight="1" x14ac:dyDescent="0.15">
      <c r="A148" s="21" t="s">
        <v>195</v>
      </c>
      <c r="B148" s="21" t="s">
        <v>311</v>
      </c>
      <c r="C148" s="21" t="s">
        <v>163</v>
      </c>
      <c r="D148" s="22" t="s">
        <v>164</v>
      </c>
      <c r="E148" s="22"/>
      <c r="F148" s="24" t="s">
        <v>65</v>
      </c>
      <c r="G148" s="23">
        <v>1</v>
      </c>
      <c r="H148" s="10"/>
      <c r="I148" s="27">
        <f t="shared" si="15"/>
        <v>0</v>
      </c>
      <c r="J148" s="10">
        <v>1</v>
      </c>
      <c r="K148" s="10"/>
      <c r="L148" s="27">
        <f t="shared" si="16"/>
        <v>0</v>
      </c>
      <c r="M148" s="10"/>
      <c r="N148" s="27">
        <f t="shared" si="17"/>
        <v>0</v>
      </c>
      <c r="O148" s="10" t="str">
        <f t="shared" si="18"/>
        <v/>
      </c>
      <c r="P148" s="10">
        <f t="shared" si="19"/>
        <v>0</v>
      </c>
      <c r="Q148" s="16"/>
    </row>
    <row r="149" spans="1:31" ht="23.1" customHeight="1" x14ac:dyDescent="0.15">
      <c r="A149" s="21" t="s">
        <v>194</v>
      </c>
      <c r="B149" s="21" t="s">
        <v>311</v>
      </c>
      <c r="C149" s="21" t="s">
        <v>149</v>
      </c>
      <c r="D149" s="22" t="s">
        <v>150</v>
      </c>
      <c r="E149" s="22" t="s">
        <v>151</v>
      </c>
      <c r="F149" s="24" t="s">
        <v>152</v>
      </c>
      <c r="G149" s="23">
        <v>1</v>
      </c>
      <c r="H149" s="10"/>
      <c r="I149" s="27">
        <f t="shared" si="15"/>
        <v>0</v>
      </c>
      <c r="J149" s="10">
        <v>1</v>
      </c>
      <c r="K149" s="10"/>
      <c r="L149" s="27">
        <f t="shared" si="16"/>
        <v>0</v>
      </c>
      <c r="M149" s="10"/>
      <c r="N149" s="27">
        <f t="shared" si="17"/>
        <v>0</v>
      </c>
      <c r="O149" s="10" t="str">
        <f t="shared" si="18"/>
        <v/>
      </c>
      <c r="P149" s="10">
        <f t="shared" si="19"/>
        <v>0</v>
      </c>
      <c r="Q149" s="16"/>
    </row>
    <row r="150" spans="1:31" ht="23.1" customHeight="1" x14ac:dyDescent="0.15">
      <c r="D150" s="22"/>
      <c r="E150" s="22"/>
      <c r="F150" s="24"/>
      <c r="G150" s="23"/>
      <c r="H150" s="10"/>
      <c r="I150" s="27"/>
      <c r="J150" s="10"/>
      <c r="K150" s="10"/>
      <c r="L150" s="27"/>
      <c r="M150" s="10"/>
      <c r="N150" s="27"/>
      <c r="O150" s="10"/>
      <c r="P150" s="10"/>
      <c r="Q150" s="16"/>
      <c r="AE150" s="2">
        <f>TRUNC(SUM(AE139:AE149))</f>
        <v>0</v>
      </c>
    </row>
    <row r="151" spans="1:31" ht="23.1" customHeight="1" x14ac:dyDescent="0.15">
      <c r="D151" s="22"/>
      <c r="E151" s="22"/>
      <c r="F151" s="24"/>
      <c r="G151" s="23"/>
      <c r="H151" s="10"/>
      <c r="I151" s="27"/>
      <c r="J151" s="10"/>
      <c r="K151" s="10"/>
      <c r="L151" s="27"/>
      <c r="M151" s="10"/>
      <c r="N151" s="27"/>
      <c r="O151" s="10"/>
      <c r="P151" s="10"/>
      <c r="Q151" s="16"/>
    </row>
    <row r="152" spans="1:31" ht="23.1" customHeight="1" x14ac:dyDescent="0.15">
      <c r="D152" s="22"/>
      <c r="E152" s="22"/>
      <c r="F152" s="24"/>
      <c r="G152" s="23"/>
      <c r="H152" s="10"/>
      <c r="I152" s="27"/>
      <c r="J152" s="10"/>
      <c r="K152" s="10"/>
      <c r="L152" s="27"/>
      <c r="M152" s="10"/>
      <c r="N152" s="27"/>
      <c r="O152" s="10"/>
      <c r="P152" s="10"/>
      <c r="Q152" s="16"/>
    </row>
    <row r="153" spans="1:31" ht="23.1" customHeight="1" x14ac:dyDescent="0.15">
      <c r="D153" s="22"/>
      <c r="E153" s="22"/>
      <c r="F153" s="24"/>
      <c r="G153" s="23"/>
      <c r="H153" s="10"/>
      <c r="I153" s="27"/>
      <c r="J153" s="10"/>
      <c r="K153" s="10"/>
      <c r="L153" s="27"/>
      <c r="M153" s="10"/>
      <c r="N153" s="27"/>
      <c r="O153" s="10"/>
      <c r="P153" s="10"/>
      <c r="Q153" s="16"/>
    </row>
    <row r="154" spans="1:31" ht="23.1" customHeight="1" x14ac:dyDescent="0.15">
      <c r="D154" s="22"/>
      <c r="E154" s="22"/>
      <c r="F154" s="24"/>
      <c r="G154" s="23"/>
      <c r="H154" s="10"/>
      <c r="I154" s="27"/>
      <c r="J154" s="10"/>
      <c r="K154" s="10"/>
      <c r="L154" s="27"/>
      <c r="M154" s="10"/>
      <c r="N154" s="27"/>
      <c r="O154" s="10"/>
      <c r="P154" s="10"/>
      <c r="Q154" s="16"/>
    </row>
    <row r="155" spans="1:31" ht="23.1" customHeight="1" x14ac:dyDescent="0.15">
      <c r="D155" s="22"/>
      <c r="E155" s="22"/>
      <c r="F155" s="24"/>
      <c r="G155" s="23"/>
      <c r="H155" s="10"/>
      <c r="I155" s="27"/>
      <c r="J155" s="10"/>
      <c r="K155" s="10"/>
      <c r="L155" s="27"/>
      <c r="M155" s="10"/>
      <c r="N155" s="27"/>
      <c r="O155" s="10"/>
      <c r="P155" s="10"/>
      <c r="Q155" s="16"/>
    </row>
    <row r="156" spans="1:31" ht="23.1" customHeight="1" x14ac:dyDescent="0.15">
      <c r="D156" s="22"/>
      <c r="E156" s="22"/>
      <c r="F156" s="24"/>
      <c r="G156" s="23"/>
      <c r="H156" s="10"/>
      <c r="I156" s="27"/>
      <c r="J156" s="10"/>
      <c r="K156" s="10"/>
      <c r="L156" s="27"/>
      <c r="M156" s="10"/>
      <c r="N156" s="27"/>
      <c r="O156" s="10"/>
      <c r="P156" s="10"/>
      <c r="Q156" s="16"/>
    </row>
    <row r="157" spans="1:31" ht="23.1" customHeight="1" x14ac:dyDescent="0.15">
      <c r="D157" s="22"/>
      <c r="E157" s="22"/>
      <c r="F157" s="24"/>
      <c r="G157" s="23"/>
      <c r="H157" s="10"/>
      <c r="I157" s="27"/>
      <c r="J157" s="10"/>
      <c r="K157" s="10"/>
      <c r="L157" s="27"/>
      <c r="M157" s="10"/>
      <c r="N157" s="27"/>
      <c r="O157" s="10"/>
      <c r="P157" s="10"/>
      <c r="Q157" s="16"/>
    </row>
    <row r="158" spans="1:31" ht="23.1" customHeight="1" x14ac:dyDescent="0.15">
      <c r="D158" s="22"/>
      <c r="E158" s="22"/>
      <c r="F158" s="24"/>
      <c r="G158" s="23"/>
      <c r="H158" s="10"/>
      <c r="I158" s="27"/>
      <c r="J158" s="10"/>
      <c r="K158" s="10"/>
      <c r="L158" s="27"/>
      <c r="M158" s="10"/>
      <c r="N158" s="27"/>
      <c r="O158" s="10"/>
      <c r="P158" s="10"/>
      <c r="Q158" s="16"/>
    </row>
    <row r="159" spans="1:31" ht="23.1" customHeight="1" x14ac:dyDescent="0.15">
      <c r="D159" s="22"/>
      <c r="E159" s="22"/>
      <c r="F159" s="24"/>
      <c r="G159" s="23"/>
      <c r="H159" s="10"/>
      <c r="I159" s="27"/>
      <c r="J159" s="10"/>
      <c r="K159" s="10"/>
      <c r="L159" s="27"/>
      <c r="M159" s="10"/>
      <c r="N159" s="27"/>
      <c r="O159" s="10"/>
      <c r="P159" s="10"/>
      <c r="Q159" s="16"/>
    </row>
    <row r="160" spans="1:31" ht="23.1" customHeight="1" x14ac:dyDescent="0.15">
      <c r="D160" s="22"/>
      <c r="E160" s="22"/>
      <c r="F160" s="24"/>
      <c r="G160" s="23"/>
      <c r="H160" s="10"/>
      <c r="I160" s="27"/>
      <c r="J160" s="10"/>
      <c r="K160" s="10"/>
      <c r="L160" s="27"/>
      <c r="M160" s="10"/>
      <c r="N160" s="27"/>
      <c r="O160" s="10"/>
      <c r="P160" s="10"/>
      <c r="Q160" s="16"/>
    </row>
    <row r="161" spans="2:17" ht="23.1" customHeight="1" x14ac:dyDescent="0.15">
      <c r="D161" s="22"/>
      <c r="E161" s="22"/>
      <c r="F161" s="24"/>
      <c r="G161" s="23"/>
      <c r="H161" s="10"/>
      <c r="I161" s="27"/>
      <c r="J161" s="10"/>
      <c r="K161" s="10"/>
      <c r="L161" s="27"/>
      <c r="M161" s="10"/>
      <c r="N161" s="27"/>
      <c r="O161" s="10"/>
      <c r="P161" s="10"/>
      <c r="Q161" s="16"/>
    </row>
    <row r="162" spans="2:17" ht="23.1" customHeight="1" x14ac:dyDescent="0.15">
      <c r="D162" s="22"/>
      <c r="E162" s="22"/>
      <c r="F162" s="24"/>
      <c r="G162" s="23"/>
      <c r="H162" s="10"/>
      <c r="I162" s="27"/>
      <c r="J162" s="10"/>
      <c r="K162" s="10"/>
      <c r="L162" s="27"/>
      <c r="M162" s="10"/>
      <c r="N162" s="27"/>
      <c r="O162" s="10"/>
      <c r="P162" s="10"/>
      <c r="Q162" s="16"/>
    </row>
    <row r="163" spans="2:17" ht="23.1" customHeight="1" x14ac:dyDescent="0.15">
      <c r="D163" s="22"/>
      <c r="E163" s="22"/>
      <c r="F163" s="24"/>
      <c r="G163" s="23"/>
      <c r="H163" s="10"/>
      <c r="I163" s="27"/>
      <c r="J163" s="10"/>
      <c r="K163" s="10"/>
      <c r="L163" s="27"/>
      <c r="M163" s="10"/>
      <c r="N163" s="27"/>
      <c r="O163" s="10"/>
      <c r="P163" s="10"/>
      <c r="Q163" s="16"/>
    </row>
    <row r="164" spans="2:17" ht="23.1" customHeight="1" x14ac:dyDescent="0.15">
      <c r="D164" s="22"/>
      <c r="E164" s="22"/>
      <c r="F164" s="24"/>
      <c r="G164" s="23"/>
      <c r="H164" s="10"/>
      <c r="I164" s="27"/>
      <c r="J164" s="10"/>
      <c r="K164" s="10"/>
      <c r="L164" s="27"/>
      <c r="M164" s="10"/>
      <c r="N164" s="27"/>
      <c r="O164" s="10"/>
      <c r="P164" s="10"/>
      <c r="Q164" s="16"/>
    </row>
    <row r="165" spans="2:17" ht="23.1" customHeight="1" x14ac:dyDescent="0.15">
      <c r="B165" s="21" t="s">
        <v>305</v>
      </c>
      <c r="D165" s="22" t="s">
        <v>306</v>
      </c>
      <c r="E165" s="22"/>
      <c r="F165" s="24"/>
      <c r="G165" s="23"/>
      <c r="H165" s="10"/>
      <c r="I165" s="27">
        <f>TRUNC(SUM(I139:I164))</f>
        <v>0</v>
      </c>
      <c r="J165" s="10"/>
      <c r="K165" s="10"/>
      <c r="L165" s="27">
        <f>TRUNC(SUM(L139:L164))</f>
        <v>0</v>
      </c>
      <c r="M165" s="10"/>
      <c r="N165" s="27">
        <f>TRUNC(SUM(N139:N164))</f>
        <v>0</v>
      </c>
      <c r="O165" s="10" t="str">
        <f>IF((H165+K165+M165)=0, "", (H165+K165+M165))</f>
        <v/>
      </c>
      <c r="P165" s="10">
        <f>TRUNC(SUM(P139:P164))</f>
        <v>0</v>
      </c>
      <c r="Q165" s="16"/>
    </row>
  </sheetData>
  <mergeCells count="19">
    <mergeCell ref="D4:Q4"/>
    <mergeCell ref="D31:Q31"/>
    <mergeCell ref="D58:Q58"/>
    <mergeCell ref="D85:Q85"/>
    <mergeCell ref="D139:Q139"/>
    <mergeCell ref="A2:A3"/>
    <mergeCell ref="B2:B3"/>
    <mergeCell ref="C2:C3"/>
    <mergeCell ref="W1:Y1"/>
    <mergeCell ref="D1:N1"/>
    <mergeCell ref="E2:E3"/>
    <mergeCell ref="D2:D3"/>
    <mergeCell ref="J2:L2"/>
    <mergeCell ref="M2:N2"/>
    <mergeCell ref="G2:G3"/>
    <mergeCell ref="H2:I2"/>
    <mergeCell ref="P2:P3"/>
    <mergeCell ref="F2:F3"/>
    <mergeCell ref="Q2:Q3"/>
  </mergeCells>
  <phoneticPr fontId="2" type="noConversion"/>
  <printOptions horizontalCentered="1" verticalCentered="1"/>
  <pageMargins left="0.39370078740157483" right="0.39370078740157483" top="0.59055118110236227" bottom="0.39370078740157483" header="0.51181102362204722" footer="0.4724409448818898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</vt:lpstr>
      <vt:lpstr>총괄표</vt:lpstr>
      <vt:lpstr>내역서</vt:lpstr>
      <vt:lpstr>내역서!Print_Area</vt:lpstr>
      <vt:lpstr>원가!Print_Area</vt:lpstr>
      <vt:lpstr>총괄표!Print_Area</vt:lpstr>
      <vt:lpstr>내역서!Print_Titles</vt:lpstr>
      <vt:lpstr>총괄표!Print_Titles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ksei</cp:lastModifiedBy>
  <cp:lastPrinted>2023-01-10T05:38:03Z</cp:lastPrinted>
  <dcterms:created xsi:type="dcterms:W3CDTF">2002-09-09T02:35:17Z</dcterms:created>
  <dcterms:modified xsi:type="dcterms:W3CDTF">2023-01-10T07:44:54Z</dcterms:modified>
</cp:coreProperties>
</file>